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dmin\Desktop\Рефлексія КОП 30 годин\"/>
    </mc:Choice>
  </mc:AlternateContent>
  <xr:revisionPtr revIDLastSave="0" documentId="13_ncr:1_{9F9A2670-3F73-4A2B-8ACE-B0F1685E5429}" xr6:coauthVersionLast="47" xr6:coauthVersionMax="47" xr10:uidLastSave="{00000000-0000-0000-0000-000000000000}"/>
  <bookViews>
    <workbookView xWindow="-108" yWindow="-108" windowWidth="23256" windowHeight="12456" activeTab="1" xr2:uid="{00000000-000D-0000-FFFF-FFFF00000000}"/>
  </bookViews>
  <sheets>
    <sheet name="Відповіді" sheetId="1" r:id="rId1"/>
    <sheet name="Аркуш1" sheetId="2" r:id="rId2"/>
    <sheet name="Аркуш2" sheetId="3" r:id="rId3"/>
  </sheets>
  <definedNames>
    <definedName name="_xlnm._FilterDatabase" localSheetId="0" hidden="1">Відповіді!$A$1:$Z$24</definedName>
  </definedNames>
  <calcPr calcId="181029"/>
</workbook>
</file>

<file path=xl/calcChain.xml><?xml version="1.0" encoding="utf-8"?>
<calcChain xmlns="http://schemas.openxmlformats.org/spreadsheetml/2006/main">
  <c r="F2" i="2" l="1"/>
  <c r="L3" i="2" l="1"/>
  <c r="L4" i="2"/>
  <c r="AE3" i="2" l="1"/>
  <c r="AE4" i="2"/>
  <c r="AE5" i="2"/>
  <c r="AE2" i="2"/>
  <c r="AC3" i="2"/>
  <c r="AC4" i="2"/>
  <c r="AC2" i="2"/>
  <c r="Z3" i="2"/>
  <c r="Z2" i="2"/>
  <c r="Z4" i="2"/>
  <c r="Z5" i="2"/>
  <c r="Z6" i="2"/>
  <c r="Z7" i="2"/>
  <c r="Z8" i="2"/>
  <c r="Z9" i="2"/>
  <c r="Z10" i="2"/>
  <c r="W3" i="2"/>
  <c r="W4" i="2"/>
  <c r="W5" i="2"/>
  <c r="W2" i="2"/>
  <c r="U3" i="2"/>
  <c r="U4" i="2"/>
  <c r="U2" i="2"/>
  <c r="R3" i="2"/>
  <c r="R4" i="2"/>
  <c r="R2" i="2"/>
  <c r="O3" i="2"/>
  <c r="O4" i="2"/>
  <c r="O2" i="2"/>
  <c r="L2" i="2"/>
  <c r="J3" i="2"/>
  <c r="J4" i="2"/>
  <c r="J5" i="2"/>
  <c r="J2" i="2"/>
  <c r="H3" i="2"/>
  <c r="H4" i="2"/>
  <c r="H2" i="2"/>
  <c r="F3" i="2"/>
  <c r="F4" i="2"/>
  <c r="F5" i="2"/>
  <c r="C3" i="2"/>
  <c r="C4" i="2"/>
  <c r="C5" i="2"/>
  <c r="C2" i="2"/>
  <c r="R6" i="2" l="1"/>
  <c r="AE6" i="2"/>
  <c r="O6" i="2"/>
  <c r="J6" i="2"/>
  <c r="L6" i="2"/>
  <c r="W6" i="2"/>
  <c r="U6" i="2"/>
  <c r="AC6" i="2"/>
  <c r="C6" i="2"/>
  <c r="F6" i="2"/>
  <c r="H6" i="2"/>
</calcChain>
</file>

<file path=xl/sharedStrings.xml><?xml version="1.0" encoding="utf-8"?>
<sst xmlns="http://schemas.openxmlformats.org/spreadsheetml/2006/main" count="593" uniqueCount="184">
  <si>
    <t>Номер відповіді</t>
  </si>
  <si>
    <t>1. Наскільки Ви задоволені своїм навчанням на курсах підвищення кваліфікації?</t>
  </si>
  <si>
    <t>1.1. Тут Ви можете написати особистий коментар стосовно задоволеності навчанням</t>
  </si>
  <si>
    <t>2. Як Ви обирали даний курс для підвищення кваліфікації? (варіантів відповідей може бути декілька)</t>
  </si>
  <si>
    <t>3. Чи були ознайомлені Ви із програмою, обираючи цей курс?</t>
  </si>
  <si>
    <t>4. Що з переліченого при виборі курсу Вас мотивувало найбільше?</t>
  </si>
  <si>
    <t>5. Навчальний матеріал, інформація, надані на курсах підвищення кваліфікації для мене були такими, що ...</t>
  </si>
  <si>
    <t>5.1. Тут Ви можете написати особистий коментар: (Уточніть свої враження та поділіться власними спостереженнями щодо навчального матеріалу та інформації, наданих на  курсах</t>
  </si>
  <si>
    <t>6. Зробіть висновок щодо новизни для Вас отриманої інформації?</t>
  </si>
  <si>
    <t>6.1. Тут Ви можете написати особистий коментар щодо новизни інформації</t>
  </si>
  <si>
    <t>7. Зробіть висновок про практичність для Вас отриманих знань.</t>
  </si>
  <si>
    <t>7.1. Тут Ви можете написати особистий коментар щодо актуальності отриманих знань</t>
  </si>
  <si>
    <t>8. Чи користувалися Ви матеріалами, розміщеними на платформі Moodle?</t>
  </si>
  <si>
    <t>9. Наскільки корисними були для Вас матеріали, розміщені на платформі Moodle?</t>
  </si>
  <si>
    <t>10. Напишіть, які з очікуваних результатів навчання на курсах  Вам вдалося досягти? (для відповіді на це питання перегляньте перелік очікуваних результатів у програмі курсу):</t>
  </si>
  <si>
    <t>11. Якою була Ваша активність на курсах (варіантів відповідей може бути декілька):</t>
  </si>
  <si>
    <t>11.1. Тут Ви можете написати особистий коментар щодо активності на курсах</t>
  </si>
  <si>
    <t>12. Чи рекомендували б Ви цей курс колегам?</t>
  </si>
  <si>
    <t>13. Яку форму проведення КПК Ви вважаєте найбільш оптимальними для себе? (виберіть дві відповіді)</t>
  </si>
  <si>
    <t>14. Запропонуйте тематику спецкурсів, які б Ви хотіли прослухати в майбутньому</t>
  </si>
  <si>
    <t>15. Якщо Ви хочете ще щось додати, то можете це зробити тут:</t>
  </si>
  <si>
    <t>Повністю задоволений/-а</t>
  </si>
  <si>
    <t>Самостійно</t>
  </si>
  <si>
    <t>Не пам’ятаю</t>
  </si>
  <si>
    <t>Актуальність теми</t>
  </si>
  <si>
    <t>повністю відповідали моїм очікуванням: (Навчальні матеріали були цікаві, легкі для розуміння, добре структуровані. Інформація була актуальна і корисна для мого професійного розвитку. Було достатньо практичних вправ і прикладів)</t>
  </si>
  <si>
    <t>Багато інформації почув (почула) вперше. Дізнався/-лася про нові тенденції, методи і технології у навчанні/вихованні, управлінні</t>
  </si>
  <si>
    <t>Ні (перейдіть до питання №10)</t>
  </si>
  <si>
    <t>Так</t>
  </si>
  <si>
    <t>Очно-дистанційна (один день – очна зустріч)</t>
  </si>
  <si>
    <t>Ні</t>
  </si>
  <si>
    <t>Викладач/-ка (викладачі/-ки) курсу</t>
  </si>
  <si>
    <t>задовільнили мої очікування частково: (Навчальний матеріал був достатньо зрозумілим. Інформація була актуальною. Однак деякі аспекти могли бути краще пояснені або оновлені. Хотілося б більше практичних вправ і прикладів)</t>
  </si>
  <si>
    <t>Більшість інформації була мені відомою, але були надані приклади, як її можна використати в нових умовах</t>
  </si>
  <si>
    <t>Частину з того, про що говорилося на курсах, я використовую у практичній діяльності. Але зміст курсів дозволив систематизувати знання та по-іншому подивитися на відомі проблеми та виклики</t>
  </si>
  <si>
    <t>Матеріали були практичні та доречні, доповнювали інформацію, отриману під час синхронних занять із викладачами</t>
  </si>
  <si>
    <t>Частково задоволений/-а</t>
  </si>
  <si>
    <t>За рекомендацією адміністрації закладу</t>
  </si>
  <si>
    <t>Частково</t>
  </si>
  <si>
    <t>Дистанційно</t>
  </si>
  <si>
    <t>Очна форма в територіальній громаді</t>
  </si>
  <si>
    <t>Адміністрація закладу зробила це за мене</t>
  </si>
  <si>
    <t>Матеріали на платформі дублювали матеріали (напр., презентації), які викладачі використовували під час синхронних занять. Хотілося б отримати більше додаткового матеріалу з цієї тематики</t>
  </si>
  <si>
    <t>Можливість отримати сертифікат, який не потребує додаткового затвердження</t>
  </si>
  <si>
    <t>Важко відповісти</t>
  </si>
  <si>
    <t>Частково незадоволений/-а</t>
  </si>
  <si>
    <t>Незадоволений/-а</t>
  </si>
  <si>
    <t>За рекомендацією колег</t>
  </si>
  <si>
    <t>Зміст курсу</t>
  </si>
  <si>
    <t>Нічого нового для себе я не почув/-ла. Інформація на курсах була неактуальна</t>
  </si>
  <si>
    <t>Отримані на курсі знання дуже теоретичні, але вони розширили мій кругозір і сприяли загальному розвитку</t>
  </si>
  <si>
    <t>Матеріали на платформі значною мірою не відповідали тематиці занять на курсах і/або були застарілими</t>
  </si>
  <si>
    <t>Курс не містив жодних матеріалів, крім вхідного опитування, рефлексії і модульних контрольних робіт</t>
  </si>
  <si>
    <t>Брав/-ла участь у дискусії</t>
  </si>
  <si>
    <t>Ставив/-ла запитання</t>
  </si>
  <si>
    <t>Відповідав/-ла на запитання викладача/-ів чи учасників</t>
  </si>
  <si>
    <t>Працював/-ла з цифровими застосунками</t>
  </si>
  <si>
    <t>Висловлював/-ла власну думку, ставлення, пропозиції</t>
  </si>
  <si>
    <t>Під час занять був/-ла вимушений/-на відволікатися на інші справи</t>
  </si>
  <si>
    <t>Пасивно слухав/-ла</t>
  </si>
  <si>
    <t>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</si>
  <si>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Працював/-ла у групах</t>
  </si>
  <si>
    <t>Очна форма навчання в інституті</t>
  </si>
  <si>
    <t>не відповідали моїм очікуванням: (Навчальні матеріали були недостатньо структуровані, незрозумілі. Інформація була застарілою і нецікавою, не відповідала  моїм потребам і очікуванням. Бракувало практичних вправ і прикладів)</t>
  </si>
  <si>
    <t>На курсі були надані конкретні практичні рекомендації та інструменти, які я використаю у своїй роботі</t>
  </si>
  <si>
    <t>9. Наскільки корисними були для Вас матеріали, розміщені на платформі Moodle? (необовязкове)</t>
  </si>
  <si>
    <t>Я перший рік працюю в школі і дуже задоволений навчанням</t>
  </si>
  <si>
    <t>знаю шляхи формування ключових компетентностей та наскрізних умінь, вмію добирати та використовувати сучасні та ефективні методики та технології навчання, моделювати урок фізичної культури до обовязкових результатів навчання</t>
  </si>
  <si>
    <t>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t>
  </si>
  <si>
    <t>Всі заняття актуальні та відповідали моїм очікуванням від курсу</t>
  </si>
  <si>
    <t>Корисними для мене були презентації до тем,також багато почерпнув нової інформації</t>
  </si>
  <si>
    <t>Цікавим було те, що мені здавалось відомим, але були надані приклади, як можна використати в нових умовах</t>
  </si>
  <si>
    <t>Все було змістовно та доречно</t>
  </si>
  <si>
    <t>Формую ключові компетентності та наскрізні уміння; 
використовую сучасні та ефективні методики та
технології навчання, виховання та розвитку учнів 5-9 класів);
оцінюю результати навчання учнів;
моделюю урок фізичної культури відповідно до обов’язкових результатів
навчання ДСБСО</t>
  </si>
  <si>
    <t>Працював/-ла у групах;
Брав/-ла участь у дискусії
Ставив/-ла запитання
Висловлював/-ла власну думку, ставлення, пропозиції</t>
  </si>
  <si>
    <t>Старався брати участь у навчальному процесі як з викладачами так із колегами по курсу</t>
  </si>
  <si>
    <t>Впровадження новітніх методик на уроках фізичної культури</t>
  </si>
  <si>
    <t>Дякую всім за проведення даного курсу!</t>
  </si>
  <si>
    <t>Досягнув знання і вміння як планувати урок в зручному для себе форматі</t>
  </si>
  <si>
    <t>Важливість теми та і висока компетентність викладачів</t>
  </si>
  <si>
    <t>Більше зрозумів оцінювання на уроках фізичної культури за групами результатів</t>
  </si>
  <si>
    <t>Так, це правда, більше зрозумів проведення оцінювання учнів</t>
  </si>
  <si>
    <t>Мотивація діяльності учнів на уроках фізичної культури</t>
  </si>
  <si>
    <t>Брав/-ла участь у дискусії
Ставив/-ла запитання
Працював/-ла з цифровими застосунками
Висловлював/-ла власну думку, ставлення, пропозиції</t>
  </si>
  <si>
    <t>Щиро дякую викладачу-куратору за чітку і лаконічну подачу матеріалу</t>
  </si>
  <si>
    <t>Все добре.</t>
  </si>
  <si>
    <t>Умію добирати та використовувати сучасні та ефективні методики та
технології навчання, виховання та розвитку учнів 5-9 класів.</t>
  </si>
  <si>
    <t>Ось детальніший перелік досягнутих результатів:
Теоретичні знання: Засвоїв основні поняття та принципи, що дозволяють вільно орієнтуватися у предметній галузі.
Практичні навички: Навчився працювати з конкретною програмою, методом, технікою, що підтверджується успішним виконанням фінального проєкту.
Компетентності: Покращив здатність аналізувати дані, писати код, планувати уроки, що відповідають вимогам</t>
  </si>
  <si>
    <t>Працював/-ла у групах;</t>
  </si>
  <si>
    <t>Повністю опанував методику оцінювання за чотирма групами результатів (ФІО 1–4) та принципи заповнення Свідоцтва досягнень. Розібрався з практичним впровадженням варіативних модулів у 5–7 класах. Навчився застосовувати принцип зворотного дизайну при плануванні уроків, орієнтуючись на особистий поступ кожного учня, а не на старі нормативи.</t>
  </si>
  <si>
    <t>Брав/-ла участь у дискусії
Відповідав/-ла на запитання викладача/-ів чи учасників
Працював/-ла з цифровими застосунками
Висловлював/-ла власну думку, ставлення, пропозиції
Пасивно слухав/-ла</t>
  </si>
  <si>
    <t>Все просто і доступно. Нічого зайвого.</t>
  </si>
  <si>
    <t>Оцінює результати навчання учнів, аналізує їх, забезпечує само- та взаємооцінювання учнів (Г3).</t>
  </si>
  <si>
    <t>Проблеми з мікрофоном.</t>
  </si>
  <si>
    <t>Сучасний матеріал, компетентні лектори, дуже легко сприймається матеріал</t>
  </si>
  <si>
    <t>матеріал подано цікаво. відповідно сприймається легко. Більшість інформації було подано так, що я зможу застосовувати на практиці, а також для професійно зростати.</t>
  </si>
  <si>
    <t>Так як я молодий педагог, багато інформації було нової.</t>
  </si>
  <si>
    <t>Знання актуальні та цікаві для мене. Дещо розклала &amp;quot; по поличках&amp;quot; в своєму розумінні. На деякі моменти почела дивитися трохи по іншому</t>
  </si>
  <si>
    <t>Знаю шляхи формування ключових компетентностей та наскрізних умінь спільних для усіх компетентностей 
Умію добирати та використовувати сучасні та ефективні методики та 
технології навчання, виховання та розвитку учнів 5-9 класів 
Оцінюю результати навчання учнів, аналізує їх, забезпечує само- та 
взаємооцінювання учнів</t>
  </si>
  <si>
    <t>Працював/-ла у групах;
Брав/-ла участь у дискусії
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t>
  </si>
  <si>
    <t>Під час курсів я поглибила свої професійні знання, ознайомилася з сучасними методами навчання та вдосконалила практичні навички роботи з учнями. Отримані знання вже використовую у своїй роботі.</t>
  </si>
  <si>
    <t>Під час проходження курсу мені вдалося досягти таких результатів: я краще зрозумів сучасні підходи до викладання фізичної культури та принципи модельної програми. Навчився планувати уроки за принципом зворотного дизайну, враховуючи потреби й можливості учнів.</t>
  </si>
  <si>
    <t>Працював/-ла у групах;
Брав/-ла участь у дискусії
Відповідав/-ла на запитання викладача/-ів чи учасників</t>
  </si>
  <si>
    <t>Мотивація учнів, оцінювання</t>
  </si>
  <si>
    <t>Працював/-ла у групах;
Відповідав/-ла на запитання викладача/-ів чи учасників
Працював/-ла з цифровими застосунками</t>
  </si>
  <si>
    <t>Задоволений,конструктивно і корисно.Дякую</t>
  </si>
  <si>
    <t>Проходив курси вперше,багато нового почув.</t>
  </si>
  <si>
    <t>Причину реформи освіти,запровадження НУШ.Що таке НУШ</t>
  </si>
  <si>
    <t>Працював/-ла у групах;
Брав/-ла участь у дискусії
Ставив/-ла запитання
Відповідав/-ла на запитання викладача/-ів чи учасників
Висловлював/-ла власну думку, ставлення, пропозиції</t>
  </si>
  <si>
    <t>Під час проходження курсів мені вдалося досягти більшості очікуваних результатів навчання. Зокрема, я поглибив свої теоретичні знання з предмету та навчився застосовувати їх на практиці. Я здобув нові навички, пов’язані з аналізом інформації, вирішенням практичних завдань та роботою з відповідними інструментами.
Крім того, я покращив свої комунікаційні навички, навчився ефективніше працювати самостійно та в команді. Виконання практичних завдань допомогло краще зрозуміти матеріал і закріпити отримані знання.
Вважаю, що основні цілі курсу були досягнуті, і отримані знання та навички будуть корисними для мого подальшого навчання та професійного розвитку.</t>
  </si>
  <si>
    <t>Сучасно, інформативно, доступно і креативно.Задоволена, очікування відповідало реальності.</t>
  </si>
  <si>
    <t>Було достатньо мультимедійних матеріалів, усних консультацій та практичних завдань</t>
  </si>
  <si>
    <t>Оновила певні моменти і ознайомилась з новими для мене позиціями</t>
  </si>
  <si>
    <t>Застосування квестів та проектів.</t>
  </si>
  <si>
    <t>Оновила знання по професійній атестації, психології та по практичним навичкам на уроках</t>
  </si>
  <si>
    <t>Працював/-ла у групах;
Брав/-ла участь у дискусії
Відповідав/-ла на запитання викладача/-ів чи учасників
Висловлював/-ла власну думку, ставлення, пропозиції</t>
  </si>
  <si>
    <t>Сподобалась співпраця з куратором групи.</t>
  </si>
  <si>
    <t>Все зрозуміло, чітко, ясно. Дякую спікерам.</t>
  </si>
  <si>
    <t>Отримана інформація допоможе при організації уроків та їх продуктивному проведенні.</t>
  </si>
  <si>
    <t>Пєднання різних форм і методів проведення уроків, застосування ігрових моментів.</t>
  </si>
  <si>
    <t>Для мене отримані знання є актуальними і потрібними.</t>
  </si>
  <si>
    <t>Майже усі очікувані результати навчання на курсах вдалося досягти.</t>
  </si>
  <si>
    <t>Працював/-ла у групах;
Брав/-ла участь у дискусії
Ставив/-ла запитання</t>
  </si>
  <si>
    <t>Висока активність колег показала наскільки актуальні теми обговорювались та наскільки важливими були питання стосовно проведення уроків.</t>
  </si>
  <si>
    <t>Урізноманітнення уроків фізичної культури ігровими методами роботи.</t>
  </si>
  <si>
    <t>Вдячний спікерам за проведені курси та навчання.</t>
  </si>
  <si>
    <t>У результаті навчання на курсах мені вдалося досягти таких очікуваних результатів: 
• знаю шляхи формування ключових компетентностей та наскрізних умінь спільних для усіх компетентностей;
• умію добирати та використовувати сучасні та ефективні методики та технології навчання, виховання та розвитку учнів 5-9 класів;
• оцінювати результати навчання учнів, аналізувати їх, забезпечувати само- та взаємооцінювання учнів;
• моделювати урок фізичної культури відповідно до обов’язкових результатів навчання ДСБСО.</t>
  </si>
  <si>
    <t>Брав/-ла участь у дискусії
Ставив/-ла запитання
Відповідав/-ла на запитання викладача/-ів чи учасників
Працював/-ла з цифровими застосунками</t>
  </si>
  <si>
    <t>Все супер,шкоди що не вдалося приїхати на очне навчання</t>
  </si>
  <si>
    <t>Дякую,було інформативно,прийду ще))</t>
  </si>
  <si>
    <t>Про зворотний дизайн</t>
  </si>
  <si>
    <t>Все актуально, дякую</t>
  </si>
  <si>
    <t>Поглянулося на тіж проблеми під іншим кутом зору</t>
  </si>
  <si>
    <t>Брав/-ла участь у дискусії
Ставив/-ла запитання
Відповідав/-ла на запитання викладача/-ів чи учасників
Висловлював/-ла власну думку, ставлення, пропозиції
Під час занять був/-ла вимушений/-на відволікатися на інші справи</t>
  </si>
  <si>
    <t>Було по різному</t>
  </si>
  <si>
    <t>Щось по нових модулях,щоб більше їх опанувати</t>
  </si>
  <si>
    <t>.</t>
  </si>
  <si>
    <t>Відповідав/-ла на запитання викладача/-ів чи учасників
Працював/-ла з цифровими застосунками</t>
  </si>
  <si>
    <t>Я підвищила свою кваліфікацію і рівень знань</t>
  </si>
  <si>
    <t>навчився оцінювати результати навчання учнів, аналізую їх, забезпечую само- та
взаємооцінювання учнів</t>
  </si>
  <si>
    <t>Працював/-ла з цифровими застосунками
Пасивно слухав/-ла</t>
  </si>
  <si>
    <t>Все що я хотіла почути мені вдалося</t>
  </si>
  <si>
    <t>Дякую за можливість бути з Вами!</t>
  </si>
  <si>
    <t>дякую за цікаві курси.Матеріал був цікавим,але хотілось більше практики.</t>
  </si>
  <si>
    <t>Дякую ,що освіжили трохи забуте.Поглибила своє розуміння концепції НУШ та компетентнісного підходу.,навчилася планувати уроки за принципом зворотного дизайну та навчилася ефективніше мотивувати учнів до фізичної активності.</t>
  </si>
  <si>
    <t>під час проходження курсів мені вдалося досягти :опанувала підхід до організації навчання через модулі,більш детально зрозуміла,як здійснювати оцінювання орієнтуючись на індивідуальний прогрес,а не лише на нормативи.</t>
  </si>
  <si>
    <t>Висловлював/-ла власну думку, ставлення, пропозиції
Під час занять був/-ла вимушений/-на відволікатися на інші справи</t>
  </si>
  <si>
    <t>Інноваційні технології на уроках фізичної культури</t>
  </si>
  <si>
    <t>чудовий курс</t>
  </si>
  <si>
    <t>підвищив рівень знань</t>
  </si>
  <si>
    <t>прослухав і почерпнув богато нового</t>
  </si>
  <si>
    <t>по психології</t>
  </si>
  <si>
    <t>дякую вам</t>
  </si>
  <si>
    <t>Тепер я знаю шляхи формування ключових компетентностей.</t>
  </si>
  <si>
    <t>Працював/-ла з цифровими застосунками
Під час занять був/-ла вимушений/-на відволікатися на інші справи</t>
  </si>
  <si>
    <t>що цікавило, знайшов для себе відповіді</t>
  </si>
  <si>
    <t>Працював/-ла у групах;
Брав/-ла участь у дискусії
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</si>
  <si>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задовільно</t>
  </si>
  <si>
    <t>нетрадиційні методики навчання дітей з ООП</t>
  </si>
  <si>
    <t>Курси були надзвичайно цікавими та корисними.</t>
  </si>
  <si>
    <t>Показником успіху є те, що учні починають використовувати отримані знання у повсякденному житті, наприклад, організовуючи власні спортивні ігри під час перерв або після уроків</t>
  </si>
  <si>
    <t>Вибір цих курсів обґрунтований тим, що сучасний вчитель фізичної культури — це одночасно тренер, психолог, менеджер та фахівець із безпеки. Глибокі знання в цих вузьких нішах дозволять не просто «проводити уроки», а створювати сучасне освітнє середовище.</t>
  </si>
  <si>
    <t>Курси підвищення кваліфікації дуже важливі для вчителів, вони допомагають залишитися в курсі сучасних підходів до навчання та розвитку дітей. На курсах я дізналася про нові методики проведення уроків, інтеграцію рухової активності з іншими предметами, сучасні ігрові та командні форми роботи. Курси дали мені нові ідеї для мотивації учнів і формують компетентність у застосуванні інноваційних підходів на уроці.</t>
  </si>
  <si>
    <t>Працювати у команді та самостійно, отримала мотивацію до руху і розумію значення здорового способу життя.</t>
  </si>
  <si>
    <t>Відповідав/-ла на запитання викладача/-ів чи учасників
Під час занять був/-ла вимушений/-на відволікатися на інші справи</t>
  </si>
  <si>
    <t>Дякую, щиро дякую всім хто навчав нас ракурсах, ділився своїми напрацюванням. Дякую колегам які були зісподу групі висловлювали свою думку, ставили запитання. Дискусія яка відбулася дуже корисна ідеї мені мотивацію для роботи. Окрема подяка Пані Євгенії за чудовий та насичений матеріал, цікавий курс.</t>
  </si>
  <si>
    <t>Були гарні та цікаві лекції. Дізнався багато цікавого.</t>
  </si>
  <si>
    <t>Тільки позитивні результати.</t>
  </si>
  <si>
    <t>Брав/-ла участь у дискусії
Відповідав/-ла на запитання викладача/-ів чи учасників</t>
  </si>
  <si>
    <t>Оцінювання учнів по нових модулях.</t>
  </si>
  <si>
    <t>Цікаві та гарні курси. Дякую.</t>
  </si>
  <si>
    <t>Я залишилася задоволеною навчанням на курсі.Матеріал був поданий доступно та цікаво, завдання допомагали закріплювати знання на практиці.Вважаю, що курс дав мені нові знання та навички , які можна застосувати в роботі.</t>
  </si>
  <si>
    <t>Курс залишив позитивне враження, адже матеріал був поданий зрозуміло та доступно.Особливо сподобалось, що інформація була не лише теоретичною, а й практично спрямованою- це допомагає краще застосувати знання на уроках.З власних спостережень можу відзначити, що сучасні підходи до навчання значно підвищують зацікавленість учнів і роблять уроки більш ефективними.</t>
  </si>
  <si>
    <t>Інформація,подана на курсі була для мене частково новою та цікавою.Особливо корисними стали сучасні підходи до викладання та нові ідеї щодо організації уроків.Курс дав можливість оновити свої уявлення та поглянути на професійну діяльність по новому.</t>
  </si>
  <si>
    <t>Отримані знання з курсу є актуальними, адже їх можна використовувати на практиці під час уроків.Цей курс був корисним для мого професійного розвитку.</t>
  </si>
  <si>
    <t>Засвоєння основних знань: уміння застосовувати знання на практиці; розвиток критичного мислення;вміння працювати в команді та ефективно комунікувати.</t>
  </si>
  <si>
    <t>Моя активність достатньою.Уважно слухала лекції, виконувала завдання.Особливо корисним було обмінюватися думками з іншими учасниками, адже це допомагало краще зрозуміти матеріал.Вважаю, що моя участь сприяла більш глибокому засвоєнню знань і розвитку професійних навичок.</t>
  </si>
  <si>
    <t>1Профілактика травм2Основи велоспорту2.Туризм і активний відпочинок.</t>
  </si>
  <si>
    <t>Дякую викладачам курсу. Діяльність викладачів заслуговує на високу оцінку, адже вони не лише навчають, а й мотивують до здорового способу життя.</t>
  </si>
  <si>
    <t>отримав хороші рекомендаціі для мотиваціі учнів</t>
  </si>
  <si>
    <t>Курси були цікавими та доступними.</t>
  </si>
  <si>
    <t>Моє навчання — це безперервний процес оновлення моделей, тому кожен ваш запит допомагає мені ставати точнішим і кориснішим.</t>
  </si>
  <si>
    <t>Дізналась багато нової інформації яку можу використовувати на уроках.</t>
  </si>
  <si>
    <t>Під час занять був/-ла вимушений/-на відволікатися на інші справи
Пасивно слухав/-ла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</si>
</sst>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rgb="FF000000"/>
      <name val="Calibri"/>
    </font>
    <font>
      <sz val="12"/>
      <color rgb="FF000000"/>
      <name val="Calibri"/>
      <family val="2"/>
      <charset val="204"/>
    </font>
    <font>
      <sz val="18"/>
      <color rgb="FF000000"/>
      <name val="Calibri"/>
      <family val="2"/>
      <charset val="204"/>
    </font>
    <font>
      <sz val="20"/>
      <color rgb="FF000000"/>
      <name val="Calibri"/>
      <family val="2"/>
      <charset val="204"/>
    </font>
    <font>
      <sz val="9"/>
      <color rgb="FF000000"/>
      <name val="Calibri"/>
      <family val="2"/>
      <charset val="204"/>
    </font>
    <font>
      <sz val="8"/>
      <color rgb="FF000000"/>
      <name val="Calibri"/>
      <family val="2"/>
      <charset val="204"/>
    </font>
    <font>
      <sz val="12"/>
      <color rgb="FF000000"/>
      <name val="Calibri"/>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0000"/>
        <bgColor indexed="64"/>
      </patternFill>
    </fill>
    <fill>
      <patternFill patternType="solid">
        <fgColor theme="7" tint="0.79998168889431442"/>
        <bgColor indexed="64"/>
      </patternFill>
    </fill>
    <fill>
      <patternFill patternType="solid">
        <fgColor rgb="FF00B0F0"/>
        <bgColor indexed="64"/>
      </patternFill>
    </fill>
    <fill>
      <patternFill patternType="solid">
        <fgColor theme="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71">
    <xf numFmtId="0" fontId="0" fillId="0" borderId="0" xfId="0"/>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1" fillId="2" borderId="1" xfId="0" applyFont="1" applyFill="1" applyBorder="1" applyAlignment="1">
      <alignment wrapText="1"/>
    </xf>
    <xf numFmtId="0" fontId="0" fillId="4" borderId="1" xfId="0" applyFill="1" applyBorder="1" applyAlignment="1">
      <alignment wrapText="1"/>
    </xf>
    <xf numFmtId="0" fontId="0" fillId="7" borderId="1" xfId="0" applyFill="1" applyBorder="1" applyAlignment="1">
      <alignment wrapText="1"/>
    </xf>
    <xf numFmtId="0" fontId="0" fillId="8" borderId="1" xfId="0" applyFill="1" applyBorder="1" applyAlignment="1">
      <alignment wrapText="1"/>
    </xf>
    <xf numFmtId="0" fontId="2" fillId="0" borderId="3" xfId="0" applyFont="1" applyBorder="1" applyAlignment="1">
      <alignment wrapText="1"/>
    </xf>
    <xf numFmtId="0" fontId="2" fillId="2" borderId="1" xfId="0" applyFont="1" applyFill="1" applyBorder="1" applyAlignment="1">
      <alignment wrapText="1"/>
    </xf>
    <xf numFmtId="0" fontId="2" fillId="0" borderId="0" xfId="0" applyFont="1"/>
    <xf numFmtId="0" fontId="3" fillId="0" borderId="0" xfId="0" applyFont="1"/>
    <xf numFmtId="0" fontId="2" fillId="7" borderId="1" xfId="0" applyFont="1" applyFill="1" applyBorder="1" applyAlignment="1">
      <alignment wrapText="1"/>
    </xf>
    <xf numFmtId="0" fontId="2" fillId="7" borderId="1" xfId="0" applyFont="1" applyFill="1" applyBorder="1"/>
    <xf numFmtId="0" fontId="4" fillId="0" borderId="1" xfId="0" applyFont="1" applyBorder="1"/>
    <xf numFmtId="0" fontId="4" fillId="0" borderId="0" xfId="0" applyFont="1"/>
    <xf numFmtId="0" fontId="5" fillId="0" borderId="1" xfId="0" applyFont="1" applyBorder="1" applyAlignment="1">
      <alignment wrapText="1"/>
    </xf>
    <xf numFmtId="0" fontId="5" fillId="0" borderId="0" xfId="0" applyFont="1"/>
    <xf numFmtId="0" fontId="4" fillId="0" borderId="0" xfId="0" applyFont="1" applyAlignment="1">
      <alignment wrapText="1"/>
    </xf>
    <xf numFmtId="0" fontId="5" fillId="0" borderId="0" xfId="0" applyFont="1" applyAlignment="1">
      <alignment wrapText="1"/>
    </xf>
    <xf numFmtId="0" fontId="0" fillId="9" borderId="1" xfId="0" applyFill="1" applyBorder="1" applyAlignment="1">
      <alignment wrapText="1"/>
    </xf>
    <xf numFmtId="0" fontId="5" fillId="0" borderId="3" xfId="0" applyFont="1" applyBorder="1" applyAlignment="1">
      <alignment wrapText="1"/>
    </xf>
    <xf numFmtId="0" fontId="5" fillId="0" borderId="4" xfId="0" applyFont="1" applyBorder="1" applyAlignment="1">
      <alignment wrapText="1"/>
    </xf>
    <xf numFmtId="0" fontId="1" fillId="5" borderId="1" xfId="0" applyFont="1" applyFill="1" applyBorder="1" applyAlignment="1">
      <alignment wrapText="1"/>
    </xf>
    <xf numFmtId="0" fontId="2" fillId="5" borderId="1" xfId="0" applyFont="1" applyFill="1" applyBorder="1" applyAlignment="1">
      <alignment wrapText="1"/>
    </xf>
    <xf numFmtId="0" fontId="2" fillId="5" borderId="2" xfId="0" applyFont="1" applyFill="1" applyBorder="1" applyAlignment="1">
      <alignment wrapText="1"/>
    </xf>
    <xf numFmtId="0" fontId="4" fillId="10" borderId="1" xfId="0" applyFont="1" applyFill="1" applyBorder="1" applyAlignment="1">
      <alignment wrapText="1"/>
    </xf>
    <xf numFmtId="0" fontId="5" fillId="8" borderId="1" xfId="0" applyFont="1" applyFill="1" applyBorder="1" applyAlignment="1">
      <alignment wrapText="1"/>
    </xf>
    <xf numFmtId="0" fontId="4" fillId="2" borderId="1" xfId="0" applyFont="1" applyFill="1" applyBorder="1" applyAlignment="1">
      <alignment wrapText="1"/>
    </xf>
    <xf numFmtId="0" fontId="4" fillId="3" borderId="1" xfId="0" applyFont="1" applyFill="1" applyBorder="1"/>
    <xf numFmtId="0" fontId="4" fillId="4" borderId="1" xfId="0" applyFont="1" applyFill="1" applyBorder="1"/>
    <xf numFmtId="0" fontId="4" fillId="5" borderId="1" xfId="0" applyFont="1" applyFill="1" applyBorder="1" applyAlignment="1">
      <alignment wrapText="1"/>
    </xf>
    <xf numFmtId="0" fontId="4" fillId="7" borderId="1" xfId="0" applyFont="1" applyFill="1" applyBorder="1" applyAlignment="1">
      <alignment wrapText="1"/>
    </xf>
    <xf numFmtId="0" fontId="4" fillId="9" borderId="1" xfId="0" applyFont="1" applyFill="1" applyBorder="1" applyAlignment="1">
      <alignment wrapText="1"/>
    </xf>
    <xf numFmtId="0" fontId="0" fillId="6" borderId="1" xfId="0" applyFill="1" applyBorder="1" applyAlignment="1">
      <alignment wrapText="1"/>
    </xf>
    <xf numFmtId="0" fontId="4" fillId="6" borderId="1" xfId="0" applyFont="1" applyFill="1" applyBorder="1"/>
    <xf numFmtId="0" fontId="2" fillId="6" borderId="2" xfId="0" applyFont="1" applyFill="1" applyBorder="1" applyAlignment="1">
      <alignment wrapText="1"/>
    </xf>
    <xf numFmtId="0" fontId="5" fillId="6" borderId="1" xfId="0" applyFont="1" applyFill="1" applyBorder="1" applyAlignment="1">
      <alignment wrapText="1"/>
    </xf>
    <xf numFmtId="0" fontId="4" fillId="0" borderId="2" xfId="0" applyFont="1" applyBorder="1" applyAlignment="1">
      <alignment wrapText="1"/>
    </xf>
    <xf numFmtId="0" fontId="2" fillId="11" borderId="0" xfId="0" applyFont="1" applyFill="1" applyAlignment="1">
      <alignment wrapText="1"/>
    </xf>
    <xf numFmtId="0" fontId="2" fillId="11" borderId="2" xfId="0" applyFont="1" applyFill="1" applyBorder="1" applyAlignment="1">
      <alignment wrapText="1"/>
    </xf>
    <xf numFmtId="0" fontId="2" fillId="4" borderId="2" xfId="0" applyFont="1" applyFill="1" applyBorder="1" applyAlignment="1">
      <alignment wrapText="1"/>
    </xf>
    <xf numFmtId="0" fontId="2" fillId="4" borderId="2" xfId="0" applyFont="1" applyFill="1" applyBorder="1"/>
    <xf numFmtId="0" fontId="2" fillId="9" borderId="1" xfId="0" applyFont="1" applyFill="1" applyBorder="1" applyAlignment="1">
      <alignment wrapText="1"/>
    </xf>
    <xf numFmtId="0" fontId="2" fillId="9" borderId="1" xfId="0" applyFont="1" applyFill="1" applyBorder="1"/>
    <xf numFmtId="0" fontId="2" fillId="9" borderId="5" xfId="0" applyFont="1" applyFill="1" applyBorder="1"/>
    <xf numFmtId="0" fontId="2" fillId="5" borderId="1" xfId="0" applyFont="1" applyFill="1" applyBorder="1"/>
    <xf numFmtId="0" fontId="2" fillId="3" borderId="1" xfId="0" applyFont="1" applyFill="1" applyBorder="1" applyAlignment="1">
      <alignment wrapText="1"/>
    </xf>
    <xf numFmtId="0" fontId="2" fillId="3" borderId="1" xfId="0" applyFont="1" applyFill="1" applyBorder="1"/>
    <xf numFmtId="0" fontId="3" fillId="0" borderId="0" xfId="0" applyFont="1" applyAlignment="1">
      <alignment wrapText="1"/>
    </xf>
    <xf numFmtId="0" fontId="3" fillId="10" borderId="1" xfId="0" applyFont="1" applyFill="1" applyBorder="1" applyAlignment="1">
      <alignment wrapText="1"/>
    </xf>
    <xf numFmtId="0" fontId="3" fillId="11" borderId="2" xfId="0" applyFont="1" applyFill="1" applyBorder="1" applyAlignment="1">
      <alignment wrapText="1"/>
    </xf>
    <xf numFmtId="0" fontId="1" fillId="3" borderId="1" xfId="0" applyFont="1" applyFill="1" applyBorder="1" applyAlignment="1">
      <alignment wrapText="1"/>
    </xf>
    <xf numFmtId="0" fontId="1" fillId="4" borderId="1" xfId="0" applyFont="1" applyFill="1" applyBorder="1" applyAlignment="1">
      <alignment wrapText="1"/>
    </xf>
    <xf numFmtId="0" fontId="3" fillId="8" borderId="0" xfId="0" applyFont="1" applyFill="1"/>
    <xf numFmtId="0" fontId="3" fillId="8" borderId="0" xfId="0" applyFont="1" applyFill="1" applyAlignment="1">
      <alignment wrapText="1"/>
    </xf>
    <xf numFmtId="0" fontId="2" fillId="8" borderId="1" xfId="0" applyFont="1" applyFill="1" applyBorder="1" applyAlignment="1">
      <alignment wrapText="1"/>
    </xf>
    <xf numFmtId="0" fontId="2" fillId="8" borderId="1" xfId="0" applyFont="1" applyFill="1" applyBorder="1"/>
    <xf numFmtId="0" fontId="0" fillId="8" borderId="1" xfId="0" applyFill="1" applyBorder="1"/>
    <xf numFmtId="0" fontId="1" fillId="12" borderId="0" xfId="0" applyFont="1" applyFill="1" applyAlignment="1">
      <alignment wrapText="1"/>
    </xf>
    <xf numFmtId="0" fontId="0" fillId="2" borderId="0" xfId="0" applyFill="1"/>
    <xf numFmtId="0" fontId="0" fillId="13" borderId="0" xfId="0" applyFill="1"/>
    <xf numFmtId="0" fontId="6" fillId="13" borderId="0" xfId="0" applyFont="1" applyFill="1" applyAlignment="1">
      <alignment wrapText="1"/>
    </xf>
    <xf numFmtId="0" fontId="0" fillId="4" borderId="0" xfId="0" applyFill="1"/>
    <xf numFmtId="0" fontId="6" fillId="4" borderId="0" xfId="0" applyFont="1" applyFill="1" applyAlignment="1">
      <alignment wrapText="1"/>
    </xf>
    <xf numFmtId="0" fontId="1" fillId="0" borderId="6" xfId="0" applyFont="1" applyBorder="1" applyAlignment="1">
      <alignment wrapText="1"/>
    </xf>
    <xf numFmtId="0" fontId="1" fillId="0" borderId="6" xfId="0" applyFont="1" applyBorder="1" applyAlignment="1">
      <alignment vertical="center"/>
    </xf>
    <xf numFmtId="0" fontId="0" fillId="13" borderId="0" xfId="0" applyFill="1" applyAlignment="1">
      <alignment wrapText="1"/>
    </xf>
    <xf numFmtId="0" fontId="0" fillId="4" borderId="0" xfId="0" applyFill="1" applyAlignment="1">
      <alignment wrapText="1"/>
    </xf>
    <xf numFmtId="0" fontId="4" fillId="0" borderId="6" xfId="0" applyFont="1" applyBorder="1" applyAlignment="1">
      <alignment wrapText="1"/>
    </xf>
    <xf numFmtId="0" fontId="4" fillId="14" borderId="6"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uk-UA"/>
              <a:t>Наскільки Ви задоволені своїм навчанням на курсах підвищення кваліфікації?</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uk-UA"/>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4-7584-4B71-8702-BC88C84FB91E}"/>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7584-4B71-8702-BC88C84FB91E}"/>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7584-4B71-8702-BC88C84FB91E}"/>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2-7584-4B71-8702-BC88C84FB91E}"/>
              </c:ext>
            </c:extLst>
          </c:dPt>
          <c:dLbls>
            <c:dLbl>
              <c:idx val="0"/>
              <c:layout>
                <c:manualLayout>
                  <c:x val="-0.29247896241382082"/>
                  <c:y val="-0.26666666666666666"/>
                </c:manualLayout>
              </c:layout>
              <c:tx>
                <c:rich>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fld id="{B91D423F-05DC-462D-9A2C-E4BE89A6DD1B}" type="CATEGORYNAME">
                      <a:rPr lang="uk-UA" sz="1400">
                        <a:solidFill>
                          <a:sysClr val="windowText" lastClr="000000"/>
                        </a:solidFill>
                      </a:rPr>
                      <a:pPr>
                        <a:defRPr sz="1400">
                          <a:solidFill>
                            <a:sysClr val="windowText" lastClr="000000"/>
                          </a:solidFill>
                        </a:defRPr>
                      </a:pPr>
                      <a:t>[CATEGORY NAME]</a:t>
                    </a:fld>
                    <a:r>
                      <a:rPr lang="uk-UA" sz="1400" baseline="0">
                        <a:solidFill>
                          <a:sysClr val="windowText" lastClr="000000"/>
                        </a:solidFill>
                      </a:rPr>
                      <a:t>
</a:t>
                    </a:r>
                    <a:fld id="{F663E77A-C629-4BA2-8C24-92EB1F1A583D}" type="PERCENTAGE">
                      <a:rPr lang="uk-UA" sz="1400" baseline="0">
                        <a:solidFill>
                          <a:sysClr val="windowText" lastClr="000000"/>
                        </a:solidFill>
                      </a:rPr>
                      <a:pPr>
                        <a:defRPr sz="1400">
                          <a:solidFill>
                            <a:sysClr val="windowText" lastClr="000000"/>
                          </a:solidFill>
                        </a:defRPr>
                      </a:pPr>
                      <a:t>[PERCENTAGE]</a:t>
                    </a:fld>
                    <a:endParaRPr lang="uk-UA" sz="1400" baseline="0">
                      <a:solidFill>
                        <a:sysClr val="windowText" lastClr="000000"/>
                      </a:solidFill>
                    </a:endParaRPr>
                  </a:p>
                </c:rich>
              </c:tx>
              <c:spPr>
                <a:noFill/>
                <a:ln>
                  <a:noFill/>
                </a:ln>
                <a:effectLst/>
              </c:spPr>
              <c:txPr>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38048282265552463"/>
                      <c:h val="0.19725593603125191"/>
                    </c:manualLayout>
                  </c15:layout>
                  <c15:dlblFieldTable/>
                  <c15:showDataLabelsRange val="0"/>
                </c:ext>
                <c:ext xmlns:c16="http://schemas.microsoft.com/office/drawing/2014/chart" uri="{C3380CC4-5D6E-409C-BE32-E72D297353CC}">
                  <c16:uniqueId val="{00000004-7584-4B71-8702-BC88C84FB91E}"/>
                </c:ext>
              </c:extLst>
            </c:dLbl>
            <c:dLbl>
              <c:idx val="1"/>
              <c:layout>
                <c:manualLayout>
                  <c:x val="-0.12906228295279246"/>
                  <c:y val="9.6124153085515474E-2"/>
                </c:manualLayout>
              </c:layout>
              <c:spPr>
                <a:noFill/>
                <a:ln>
                  <a:noFill/>
                </a:ln>
                <a:effectLst/>
              </c:spPr>
              <c:txPr>
                <a:bodyPr rot="0" spcFirstLastPara="1" vertOverflow="ellipsis" vert="horz" wrap="square" lIns="38100" tIns="19050" rIns="38100" bIns="19050" anchor="ctr" anchorCtr="1">
                  <a:noAutofit/>
                </a:bodyPr>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23501400068723996"/>
                      <c:h val="0.15178294573643408"/>
                    </c:manualLayout>
                  </c15:layout>
                </c:ext>
                <c:ext xmlns:c16="http://schemas.microsoft.com/office/drawing/2014/chart" uri="{C3380CC4-5D6E-409C-BE32-E72D297353CC}">
                  <c16:uniqueId val="{00000001-7584-4B71-8702-BC88C84FB91E}"/>
                </c:ext>
              </c:extLst>
            </c:dLbl>
            <c:dLbl>
              <c:idx val="2"/>
              <c:layout>
                <c:manualLayout>
                  <c:x val="0.38625812441968432"/>
                  <c:y val="0.12403100775193801"/>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584-4B71-8702-BC88C84FB91E}"/>
                </c:ext>
              </c:extLst>
            </c:dLbl>
            <c:dLbl>
              <c:idx val="3"/>
              <c:layout>
                <c:manualLayout>
                  <c:x val="0.23584029712163418"/>
                  <c:y val="0"/>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584-4B71-8702-BC88C84FB91E}"/>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Аркуш1!$B$2:$B$5</c:f>
              <c:strCache>
                <c:ptCount val="4"/>
                <c:pt idx="0">
                  <c:v>Повністю задоволений/-а</c:v>
                </c:pt>
                <c:pt idx="1">
                  <c:v>Частково задоволений/-а</c:v>
                </c:pt>
                <c:pt idx="2">
                  <c:v>Частково незадоволений/-а</c:v>
                </c:pt>
                <c:pt idx="3">
                  <c:v>Незадоволений/-а</c:v>
                </c:pt>
              </c:strCache>
            </c:strRef>
          </c:cat>
          <c:val>
            <c:numRef>
              <c:f>Аркуш1!$C$2:$C$5</c:f>
              <c:numCache>
                <c:formatCode>General</c:formatCode>
                <c:ptCount val="4"/>
                <c:pt idx="0">
                  <c:v>31</c:v>
                </c:pt>
                <c:pt idx="1">
                  <c:v>3</c:v>
                </c:pt>
                <c:pt idx="2">
                  <c:v>0</c:v>
                </c:pt>
                <c:pt idx="3">
                  <c:v>0</c:v>
                </c:pt>
              </c:numCache>
            </c:numRef>
          </c:val>
          <c:extLst>
            <c:ext xmlns:c16="http://schemas.microsoft.com/office/drawing/2014/chart" uri="{C3380CC4-5D6E-409C-BE32-E72D297353CC}">
              <c16:uniqueId val="{00000000-7584-4B71-8702-BC88C84FB91E}"/>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r>
              <a:rPr lang="uk-UA"/>
              <a:t>Як Ви обирали даний курс для підвищення кваліфікації? </a:t>
            </a:r>
          </a:p>
        </c:rich>
      </c:tx>
      <c:overlay val="0"/>
      <c:spPr>
        <a:noFill/>
        <a:ln>
          <a:noFill/>
        </a:ln>
        <a:effectLst/>
      </c:spPr>
      <c:txPr>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3CA6-4189-B97C-42E85C73BB34}"/>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3CA6-4189-B97C-42E85C73BB34}"/>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3CA6-4189-B97C-42E85C73BB34}"/>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3CA6-4189-B97C-42E85C73BB34}"/>
              </c:ext>
            </c:extLst>
          </c:dPt>
          <c:dLbls>
            <c:dLbl>
              <c:idx val="0"/>
              <c:layout>
                <c:manualLayout>
                  <c:x val="-0.12714776632302405"/>
                  <c:y val="-0.1222707423580786"/>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CA6-4189-B97C-42E85C73BB34}"/>
                </c:ext>
              </c:extLst>
            </c:dLbl>
            <c:dLbl>
              <c:idx val="1"/>
              <c:layout>
                <c:manualLayout>
                  <c:x val="-5.1296553095364059E-2"/>
                  <c:y val="9.2742443172463218E-2"/>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CA6-4189-B97C-42E85C73BB34}"/>
                </c:ext>
              </c:extLst>
            </c:dLbl>
            <c:dLbl>
              <c:idx val="2"/>
              <c:layout>
                <c:manualLayout>
                  <c:x val="-7.3695011236672534E-2"/>
                  <c:y val="3.6988988000116192E-2"/>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CA6-4189-B97C-42E85C73BB34}"/>
                </c:ext>
              </c:extLst>
            </c:dLbl>
            <c:dLbl>
              <c:idx val="3"/>
              <c:layout>
                <c:manualLayout>
                  <c:x val="0.33523105022433419"/>
                  <c:y val="0.17811280278157116"/>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20963037624167591"/>
                      <c:h val="0.18942189421894218"/>
                    </c:manualLayout>
                  </c15:layout>
                </c:ext>
                <c:ext xmlns:c16="http://schemas.microsoft.com/office/drawing/2014/chart" uri="{C3380CC4-5D6E-409C-BE32-E72D297353CC}">
                  <c16:uniqueId val="{00000001-3CA6-4189-B97C-42E85C73BB34}"/>
                </c:ext>
              </c:extLst>
            </c:dLbl>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Аркуш1!$E$2:$E$5</c:f>
              <c:strCache>
                <c:ptCount val="4"/>
                <c:pt idx="0">
                  <c:v>Самостійно</c:v>
                </c:pt>
                <c:pt idx="1">
                  <c:v>За рекомендацією колег</c:v>
                </c:pt>
                <c:pt idx="2">
                  <c:v>За рекомендацією адміністрації закладу</c:v>
                </c:pt>
                <c:pt idx="3">
                  <c:v>Адміністрація закладу зробила це за мене</c:v>
                </c:pt>
              </c:strCache>
            </c:strRef>
          </c:cat>
          <c:val>
            <c:numRef>
              <c:f>Аркуш1!$F$2:$F$5</c:f>
              <c:numCache>
                <c:formatCode>General</c:formatCode>
                <c:ptCount val="4"/>
                <c:pt idx="0">
                  <c:v>24</c:v>
                </c:pt>
                <c:pt idx="1">
                  <c:v>4</c:v>
                </c:pt>
                <c:pt idx="2">
                  <c:v>6</c:v>
                </c:pt>
                <c:pt idx="3">
                  <c:v>0</c:v>
                </c:pt>
              </c:numCache>
            </c:numRef>
          </c:val>
          <c:extLst>
            <c:ext xmlns:c16="http://schemas.microsoft.com/office/drawing/2014/chart" uri="{C3380CC4-5D6E-409C-BE32-E72D297353CC}">
              <c16:uniqueId val="{00000000-3CA6-4189-B97C-42E85C73BB34}"/>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uk-UA"/>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r>
              <a:rPr lang="uk-UA"/>
              <a:t>Чи були ознайомлені Ви із програмою, обираючи цей курс?</a:t>
            </a:r>
          </a:p>
        </c:rich>
      </c:tx>
      <c:overlay val="0"/>
      <c:spPr>
        <a:noFill/>
        <a:ln>
          <a:noFill/>
        </a:ln>
        <a:effectLst/>
      </c:spPr>
      <c:txPr>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7638-4FBC-B934-83909BB81602}"/>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7638-4FBC-B934-83909BB81602}"/>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7638-4FBC-B934-83909BB81602}"/>
              </c:ext>
            </c:extLst>
          </c:dPt>
          <c:dLbls>
            <c:dLbl>
              <c:idx val="0"/>
              <c:layout>
                <c:manualLayout>
                  <c:x val="3.6585365853658534E-2"/>
                  <c:y val="-7.3541167066346919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638-4FBC-B934-83909BB81602}"/>
                </c:ext>
              </c:extLst>
            </c:dLbl>
            <c:dLbl>
              <c:idx val="1"/>
              <c:layout>
                <c:manualLayout>
                  <c:x val="-3.8617886178861791E-2"/>
                  <c:y val="0"/>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5.1158536585365851E-2"/>
                      <c:h val="9.8673061550759389E-2"/>
                    </c:manualLayout>
                  </c15:layout>
                </c:ext>
                <c:ext xmlns:c16="http://schemas.microsoft.com/office/drawing/2014/chart" uri="{C3380CC4-5D6E-409C-BE32-E72D297353CC}">
                  <c16:uniqueId val="{00000002-7638-4FBC-B934-83909BB81602}"/>
                </c:ext>
              </c:extLst>
            </c:dLbl>
            <c:dLbl>
              <c:idx val="2"/>
              <c:layout>
                <c:manualLayout>
                  <c:x val="-7.113821138211382E-2"/>
                  <c:y val="1.9184652278177457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638-4FBC-B934-83909BB81602}"/>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Аркуш1!$G$2:$G$4</c:f>
              <c:strCache>
                <c:ptCount val="3"/>
                <c:pt idx="0">
                  <c:v>Так</c:v>
                </c:pt>
                <c:pt idx="1">
                  <c:v>Ні</c:v>
                </c:pt>
                <c:pt idx="2">
                  <c:v>Не пам’ятаю</c:v>
                </c:pt>
              </c:strCache>
            </c:strRef>
          </c:cat>
          <c:val>
            <c:numRef>
              <c:f>Аркуш1!$H$2:$H$4</c:f>
              <c:numCache>
                <c:formatCode>General</c:formatCode>
                <c:ptCount val="3"/>
                <c:pt idx="0">
                  <c:v>17</c:v>
                </c:pt>
                <c:pt idx="1">
                  <c:v>10</c:v>
                </c:pt>
                <c:pt idx="2">
                  <c:v>7</c:v>
                </c:pt>
              </c:numCache>
            </c:numRef>
          </c:val>
          <c:extLst>
            <c:ext xmlns:c16="http://schemas.microsoft.com/office/drawing/2014/chart" uri="{C3380CC4-5D6E-409C-BE32-E72D297353CC}">
              <c16:uniqueId val="{00000000-7638-4FBC-B934-83909BB81602}"/>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defRPr>
      </a:pPr>
      <a:endParaRPr lang="uk-UA"/>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uk-UA"/>
              <a:t>Що з переліченого при виборі курсу Вас мотивувало найбільше?</a:t>
            </a:r>
          </a:p>
        </c:rich>
      </c:tx>
      <c:layout>
        <c:manualLayout>
          <c:xMode val="edge"/>
          <c:yMode val="edge"/>
          <c:x val="0.11820676670735308"/>
          <c:y val="3.0927835051546393E-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uk-UA"/>
        </a:p>
      </c:txPr>
    </c:title>
    <c:autoTitleDeleted val="0"/>
    <c:plotArea>
      <c:layout/>
      <c:pieChart>
        <c:varyColors val="1"/>
        <c:ser>
          <c:idx val="0"/>
          <c:order val="0"/>
          <c:dPt>
            <c:idx val="0"/>
            <c:bubble3D val="0"/>
            <c:explosion val="9"/>
            <c:spPr>
              <a:solidFill>
                <a:schemeClr val="accent1"/>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2-31EF-4E43-91CD-5403E0FDAB5B}"/>
              </c:ext>
            </c:extLst>
          </c:dPt>
          <c:dPt>
            <c:idx val="1"/>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31EF-4E43-91CD-5403E0FDAB5B}"/>
              </c:ext>
            </c:extLst>
          </c:dPt>
          <c:dPt>
            <c:idx val="2"/>
            <c:bubble3D val="0"/>
            <c:spPr>
              <a:solidFill>
                <a:schemeClr val="accent3"/>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31EF-4E43-91CD-5403E0FDAB5B}"/>
              </c:ext>
            </c:extLst>
          </c:dPt>
          <c:dPt>
            <c:idx val="3"/>
            <c:bubble3D val="0"/>
            <c:spPr>
              <a:solidFill>
                <a:schemeClr val="accent4"/>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4-31EF-4E43-91CD-5403E0FDAB5B}"/>
              </c:ext>
            </c:extLst>
          </c:dPt>
          <c:dLbls>
            <c:dLbl>
              <c:idx val="0"/>
              <c:layout>
                <c:manualLayout>
                  <c:x val="-8.1489281924865681E-3"/>
                  <c:y val="-0.13405687691100474"/>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1EF-4E43-91CD-5403E0FDAB5B}"/>
                </c:ext>
              </c:extLst>
            </c:dLbl>
            <c:dLbl>
              <c:idx val="1"/>
              <c:layout>
                <c:manualLayout>
                  <c:x val="6.3576399385177257E-2"/>
                  <c:y val="-9.456348694118146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1EF-4E43-91CD-5403E0FDAB5B}"/>
                </c:ext>
              </c:extLst>
            </c:dLbl>
            <c:dLbl>
              <c:idx val="2"/>
              <c:layout>
                <c:manualLayout>
                  <c:x val="5.0820909726320772E-2"/>
                  <c:y val="-1.4216793597521621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1EF-4E43-91CD-5403E0FDAB5B}"/>
                </c:ext>
              </c:extLst>
            </c:dLbl>
            <c:dLbl>
              <c:idx val="3"/>
              <c:layout>
                <c:manualLayout>
                  <c:x val="-0.59711637964815645"/>
                  <c:y val="-3.3472634568219958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4166158846231972"/>
                      <c:h val="0.31673497267759565"/>
                    </c:manualLayout>
                  </c15:layout>
                </c:ext>
                <c:ext xmlns:c16="http://schemas.microsoft.com/office/drawing/2014/chart" uri="{C3380CC4-5D6E-409C-BE32-E72D297353CC}">
                  <c16:uniqueId val="{00000004-31EF-4E43-91CD-5403E0FDAB5B}"/>
                </c:ext>
              </c:extLst>
            </c:dLbl>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ysClr val="windowText" lastClr="000000"/>
                    </a:solidFill>
                    <a:latin typeface="+mn-lt"/>
                    <a:ea typeface="+mn-ea"/>
                    <a:cs typeface="+mn-cs"/>
                  </a:defRPr>
                </a:pPr>
                <a:endParaRPr lang="uk-UA"/>
              </a:p>
            </c:txPr>
            <c:dLblPos val="inEnd"/>
            <c:showLegendKey val="0"/>
            <c:showVal val="0"/>
            <c:showCatName val="1"/>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Аркуш1!$I$2:$I$5</c:f>
              <c:strCache>
                <c:ptCount val="4"/>
                <c:pt idx="0">
                  <c:v>Актуальність теми</c:v>
                </c:pt>
                <c:pt idx="1">
                  <c:v>Зміст курсу</c:v>
                </c:pt>
                <c:pt idx="2">
                  <c:v>Викладач/-ка (викладачі/-ки) курсу</c:v>
                </c:pt>
                <c:pt idx="3">
                  <c:v>Можливість отримати сертифікат, який не потребує додаткового затвердження</c:v>
                </c:pt>
              </c:strCache>
            </c:strRef>
          </c:cat>
          <c:val>
            <c:numRef>
              <c:f>Аркуш1!$J$2:$J$5</c:f>
              <c:numCache>
                <c:formatCode>General</c:formatCode>
                <c:ptCount val="4"/>
                <c:pt idx="0">
                  <c:v>26</c:v>
                </c:pt>
                <c:pt idx="1">
                  <c:v>5</c:v>
                </c:pt>
                <c:pt idx="2">
                  <c:v>3</c:v>
                </c:pt>
                <c:pt idx="3">
                  <c:v>0</c:v>
                </c:pt>
              </c:numCache>
            </c:numRef>
          </c:val>
          <c:extLst>
            <c:ext xmlns:c16="http://schemas.microsoft.com/office/drawing/2014/chart" uri="{C3380CC4-5D6E-409C-BE32-E72D297353CC}">
              <c16:uniqueId val="{00000000-31EF-4E43-91CD-5403E0FDAB5B}"/>
            </c:ext>
          </c:extLst>
        </c:ser>
        <c:dLbls>
          <c:dLblPos val="inEnd"/>
          <c:showLegendKey val="0"/>
          <c:showVal val="0"/>
          <c:showCatName val="1"/>
          <c:showSerName val="0"/>
          <c:showPercent val="0"/>
          <c:showBubbleSize val="0"/>
          <c:showLeaderLines val="1"/>
        </c:dLbls>
        <c:firstSliceAng val="149"/>
      </c:pieChart>
      <c:spPr>
        <a:noFill/>
        <a:ln>
          <a:noFill/>
        </a:ln>
        <a:effectLst/>
      </c:spPr>
    </c:plotArea>
    <c:plotVisOnly val="1"/>
    <c:dispBlanksAs val="gap"/>
    <c:showDLblsOverMax val="0"/>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47625</xdr:colOff>
      <xdr:row>7</xdr:row>
      <xdr:rowOff>28575</xdr:rowOff>
    </xdr:from>
    <xdr:to>
      <xdr:col>5</xdr:col>
      <xdr:colOff>495300</xdr:colOff>
      <xdr:row>18</xdr:row>
      <xdr:rowOff>133350</xdr:rowOff>
    </xdr:to>
    <xdr:graphicFrame macro="">
      <xdr:nvGraphicFramePr>
        <xdr:cNvPr id="5" name="Діаграма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24765</xdr:rowOff>
    </xdr:from>
    <xdr:to>
      <xdr:col>6</xdr:col>
      <xdr:colOff>9525</xdr:colOff>
      <xdr:row>33</xdr:row>
      <xdr:rowOff>291465</xdr:rowOff>
    </xdr:to>
    <xdr:graphicFrame macro="">
      <xdr:nvGraphicFramePr>
        <xdr:cNvPr id="6" name="Діаграма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400050</xdr:colOff>
      <xdr:row>7</xdr:row>
      <xdr:rowOff>85724</xdr:rowOff>
    </xdr:from>
    <xdr:to>
      <xdr:col>10</xdr:col>
      <xdr:colOff>2076450</xdr:colOff>
      <xdr:row>18</xdr:row>
      <xdr:rowOff>66674</xdr:rowOff>
    </xdr:to>
    <xdr:graphicFrame macro="">
      <xdr:nvGraphicFramePr>
        <xdr:cNvPr id="7" name="Діаграма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401955</xdr:colOff>
      <xdr:row>20</xdr:row>
      <xdr:rowOff>15240</xdr:rowOff>
    </xdr:from>
    <xdr:to>
      <xdr:col>10</xdr:col>
      <xdr:colOff>2097405</xdr:colOff>
      <xdr:row>32</xdr:row>
      <xdr:rowOff>167640</xdr:rowOff>
    </xdr:to>
    <xdr:graphicFrame macro="">
      <xdr:nvGraphicFramePr>
        <xdr:cNvPr id="8" name="Діаграма 7">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Аркуш1"/>
  <dimension ref="A1:Z76"/>
  <sheetViews>
    <sheetView workbookViewId="0">
      <pane ySplit="1" topLeftCell="A8" activePane="bottomLeft" state="frozen"/>
      <selection pane="bottomLeft" activeCell="A2" sqref="A2:U35"/>
    </sheetView>
  </sheetViews>
  <sheetFormatPr defaultColWidth="45.796875" defaultRowHeight="10.199999999999999" x14ac:dyDescent="0.2"/>
  <cols>
    <col min="1" max="1" width="12.5" style="19" bestFit="1" customWidth="1"/>
    <col min="2" max="2" width="23.09765625" style="19" customWidth="1"/>
    <col min="3" max="3" width="24.59765625" style="19" customWidth="1"/>
    <col min="4" max="4" width="44.69921875" style="19" bestFit="1" customWidth="1"/>
    <col min="5" max="5" width="14.796875" style="19" customWidth="1"/>
    <col min="6" max="6" width="43.796875" style="19" bestFit="1" customWidth="1"/>
    <col min="7" max="7" width="46" style="19" bestFit="1" customWidth="1"/>
    <col min="8" max="8" width="48" style="19" bestFit="1" customWidth="1"/>
    <col min="9" max="9" width="45.19921875" style="19" bestFit="1" customWidth="1"/>
    <col min="10" max="10" width="41.69921875" style="19" bestFit="1" customWidth="1"/>
    <col min="11" max="11" width="46" style="19" bestFit="1" customWidth="1"/>
    <col min="12" max="12" width="44.5" style="19" bestFit="1" customWidth="1"/>
    <col min="13" max="13" width="42.69921875" style="19" bestFit="1" customWidth="1"/>
    <col min="14" max="14" width="47.69921875" style="19" bestFit="1" customWidth="1"/>
    <col min="15" max="15" width="45.59765625" style="19" bestFit="1" customWidth="1"/>
    <col min="16" max="16" width="47.5" style="19" bestFit="1" customWidth="1"/>
    <col min="17" max="17" width="45.59765625" style="19" bestFit="1" customWidth="1"/>
    <col min="18" max="18" width="30.69921875" style="19" bestFit="1" customWidth="1"/>
    <col min="19" max="19" width="47.296875" style="19" bestFit="1" customWidth="1"/>
    <col min="20" max="20" width="43.796875" style="19" bestFit="1" customWidth="1"/>
    <col min="21" max="21" width="46" style="19" bestFit="1" customWidth="1"/>
    <col min="22" max="16384" width="45.796875" style="19"/>
  </cols>
  <sheetData>
    <row r="1" spans="1:26" ht="31.2" thickBot="1" x14ac:dyDescent="0.25">
      <c r="A1" s="16" t="s">
        <v>0</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16" t="s">
        <v>17</v>
      </c>
      <c r="S1" s="16" t="s">
        <v>18</v>
      </c>
      <c r="T1" s="16" t="s">
        <v>19</v>
      </c>
      <c r="U1" s="16" t="s">
        <v>20</v>
      </c>
    </row>
    <row r="2" spans="1:26" s="60" customFormat="1" ht="94.2" thickBot="1" x14ac:dyDescent="0.35">
      <c r="A2" s="65">
        <v>1</v>
      </c>
      <c r="B2" s="65" t="s">
        <v>21</v>
      </c>
      <c r="C2" s="65" t="s">
        <v>66</v>
      </c>
      <c r="D2" s="65" t="s">
        <v>22</v>
      </c>
      <c r="E2" s="65" t="s">
        <v>28</v>
      </c>
      <c r="F2" s="65" t="s">
        <v>24</v>
      </c>
      <c r="G2" s="66" t="s">
        <v>25</v>
      </c>
      <c r="H2" s="65"/>
      <c r="I2" s="66" t="s">
        <v>26</v>
      </c>
      <c r="J2" s="65"/>
      <c r="K2" s="66" t="s">
        <v>64</v>
      </c>
      <c r="L2" s="65"/>
      <c r="M2" s="65" t="s">
        <v>28</v>
      </c>
      <c r="N2" s="65" t="s">
        <v>35</v>
      </c>
      <c r="O2" s="65" t="s">
        <v>67</v>
      </c>
      <c r="P2" s="65" t="s">
        <v>68</v>
      </c>
      <c r="Q2" s="65"/>
      <c r="R2" s="65" t="s">
        <v>28</v>
      </c>
      <c r="S2" s="66" t="s">
        <v>29</v>
      </c>
      <c r="T2" s="65"/>
      <c r="U2" s="65"/>
      <c r="V2" s="65"/>
      <c r="W2" s="65"/>
      <c r="X2" s="65"/>
      <c r="Y2" s="65"/>
      <c r="Z2" s="65"/>
    </row>
    <row r="3" spans="1:26" s="60" customFormat="1" ht="141" thickBot="1" x14ac:dyDescent="0.35">
      <c r="A3" s="65">
        <v>2</v>
      </c>
      <c r="B3" s="65" t="s">
        <v>21</v>
      </c>
      <c r="C3" s="65" t="s">
        <v>69</v>
      </c>
      <c r="D3" s="65" t="s">
        <v>22</v>
      </c>
      <c r="E3" s="65" t="s">
        <v>28</v>
      </c>
      <c r="F3" s="65" t="s">
        <v>24</v>
      </c>
      <c r="G3" s="65" t="s">
        <v>25</v>
      </c>
      <c r="H3" s="65" t="s">
        <v>70</v>
      </c>
      <c r="I3" s="65" t="s">
        <v>33</v>
      </c>
      <c r="J3" s="65" t="s">
        <v>71</v>
      </c>
      <c r="K3" s="65" t="s">
        <v>34</v>
      </c>
      <c r="L3" s="65" t="s">
        <v>72</v>
      </c>
      <c r="M3" s="65" t="s">
        <v>28</v>
      </c>
      <c r="N3" s="65" t="s">
        <v>35</v>
      </c>
      <c r="O3" s="65" t="s">
        <v>73</v>
      </c>
      <c r="P3" s="65" t="s">
        <v>74</v>
      </c>
      <c r="Q3" s="65" t="s">
        <v>75</v>
      </c>
      <c r="R3" s="65" t="s">
        <v>28</v>
      </c>
      <c r="S3" s="65" t="s">
        <v>29</v>
      </c>
      <c r="T3" s="65" t="s">
        <v>76</v>
      </c>
      <c r="U3" s="66" t="s">
        <v>77</v>
      </c>
      <c r="V3" s="65"/>
      <c r="W3" s="65"/>
      <c r="X3" s="65"/>
      <c r="Y3" s="65"/>
      <c r="Z3" s="65"/>
    </row>
    <row r="4" spans="1:26" s="60" customFormat="1" ht="47.4" thickBot="1" x14ac:dyDescent="0.35">
      <c r="A4" s="65">
        <v>3</v>
      </c>
      <c r="B4" s="66" t="s">
        <v>21</v>
      </c>
      <c r="C4" s="65"/>
      <c r="D4" s="65" t="s">
        <v>22</v>
      </c>
      <c r="E4" s="65" t="s">
        <v>23</v>
      </c>
      <c r="F4" s="65" t="s">
        <v>48</v>
      </c>
      <c r="G4" s="66" t="s">
        <v>25</v>
      </c>
      <c r="H4" s="65"/>
      <c r="I4" s="66" t="s">
        <v>33</v>
      </c>
      <c r="J4" s="65"/>
      <c r="K4" s="66" t="s">
        <v>34</v>
      </c>
      <c r="L4" s="65"/>
      <c r="M4" s="65" t="s">
        <v>28</v>
      </c>
      <c r="N4" s="65" t="s">
        <v>35</v>
      </c>
      <c r="O4" s="65" t="s">
        <v>78</v>
      </c>
      <c r="P4" s="66" t="s">
        <v>56</v>
      </c>
      <c r="Q4" s="65"/>
      <c r="R4" s="65" t="s">
        <v>28</v>
      </c>
      <c r="S4" s="66" t="s">
        <v>40</v>
      </c>
      <c r="T4" s="65"/>
      <c r="U4" s="65"/>
      <c r="V4" s="65"/>
      <c r="W4" s="65"/>
      <c r="X4" s="65"/>
      <c r="Y4" s="65"/>
      <c r="Z4" s="65"/>
    </row>
    <row r="5" spans="1:26" s="60" customFormat="1" ht="94.2" thickBot="1" x14ac:dyDescent="0.35">
      <c r="A5" s="65">
        <v>4</v>
      </c>
      <c r="B5" s="65" t="s">
        <v>21</v>
      </c>
      <c r="C5" s="65" t="s">
        <v>79</v>
      </c>
      <c r="D5" s="65" t="s">
        <v>22</v>
      </c>
      <c r="E5" s="65" t="s">
        <v>23</v>
      </c>
      <c r="F5" s="65" t="s">
        <v>24</v>
      </c>
      <c r="G5" s="65" t="s">
        <v>25</v>
      </c>
      <c r="H5" s="65" t="s">
        <v>80</v>
      </c>
      <c r="I5" s="66" t="s">
        <v>26</v>
      </c>
      <c r="J5" s="65"/>
      <c r="K5" s="65" t="s">
        <v>34</v>
      </c>
      <c r="L5" s="65" t="s">
        <v>81</v>
      </c>
      <c r="M5" s="65" t="s">
        <v>28</v>
      </c>
      <c r="N5" s="65" t="s">
        <v>35</v>
      </c>
      <c r="O5" s="65" t="s">
        <v>82</v>
      </c>
      <c r="P5" s="65" t="s">
        <v>83</v>
      </c>
      <c r="Q5" s="65"/>
      <c r="R5" s="65" t="s">
        <v>28</v>
      </c>
      <c r="S5" s="65" t="s">
        <v>39</v>
      </c>
      <c r="T5" s="65"/>
      <c r="U5" s="66" t="s">
        <v>84</v>
      </c>
      <c r="V5" s="65"/>
      <c r="W5" s="65"/>
      <c r="X5" s="65"/>
      <c r="Y5" s="65"/>
      <c r="Z5" s="65"/>
    </row>
    <row r="6" spans="1:26" s="60" customFormat="1" ht="63" thickBot="1" x14ac:dyDescent="0.35">
      <c r="A6" s="65">
        <v>7</v>
      </c>
      <c r="B6" s="65" t="s">
        <v>21</v>
      </c>
      <c r="C6" s="65" t="s">
        <v>85</v>
      </c>
      <c r="D6" s="65" t="s">
        <v>22</v>
      </c>
      <c r="E6" s="65" t="s">
        <v>23</v>
      </c>
      <c r="F6" s="65" t="s">
        <v>24</v>
      </c>
      <c r="G6" s="66" t="s">
        <v>25</v>
      </c>
      <c r="H6" s="65"/>
      <c r="I6" s="66" t="s">
        <v>33</v>
      </c>
      <c r="J6" s="65"/>
      <c r="K6" s="66" t="s">
        <v>34</v>
      </c>
      <c r="L6" s="65"/>
      <c r="M6" s="65" t="s">
        <v>28</v>
      </c>
      <c r="N6" s="65" t="s">
        <v>35</v>
      </c>
      <c r="O6" s="65" t="s">
        <v>86</v>
      </c>
      <c r="P6" s="66" t="s">
        <v>56</v>
      </c>
      <c r="Q6" s="65"/>
      <c r="R6" s="65" t="s">
        <v>28</v>
      </c>
      <c r="S6" s="65" t="s">
        <v>39</v>
      </c>
      <c r="T6" s="65"/>
      <c r="U6" s="65"/>
      <c r="V6" s="65"/>
      <c r="W6" s="65"/>
      <c r="X6" s="65"/>
      <c r="Y6" s="65"/>
      <c r="Z6" s="65"/>
    </row>
    <row r="7" spans="1:26" s="60" customFormat="1" ht="172.2" thickBot="1" x14ac:dyDescent="0.35">
      <c r="A7" s="65">
        <v>8</v>
      </c>
      <c r="B7" s="66" t="s">
        <v>21</v>
      </c>
      <c r="C7" s="65"/>
      <c r="D7" s="65" t="s">
        <v>37</v>
      </c>
      <c r="E7" s="65" t="s">
        <v>28</v>
      </c>
      <c r="F7" s="65" t="s">
        <v>48</v>
      </c>
      <c r="G7" s="66" t="s">
        <v>25</v>
      </c>
      <c r="H7" s="65"/>
      <c r="I7" s="66" t="s">
        <v>26</v>
      </c>
      <c r="J7" s="65"/>
      <c r="K7" s="66" t="s">
        <v>64</v>
      </c>
      <c r="L7" s="65"/>
      <c r="M7" s="65" t="s">
        <v>28</v>
      </c>
      <c r="N7" s="65" t="s">
        <v>35</v>
      </c>
      <c r="O7" s="65" t="s">
        <v>87</v>
      </c>
      <c r="P7" s="66" t="s">
        <v>88</v>
      </c>
      <c r="Q7" s="65"/>
      <c r="R7" s="65" t="s">
        <v>28</v>
      </c>
      <c r="S7" s="66" t="s">
        <v>29</v>
      </c>
      <c r="T7" s="65"/>
      <c r="U7" s="65"/>
      <c r="V7" s="65"/>
      <c r="W7" s="65"/>
      <c r="X7" s="65"/>
      <c r="Y7" s="65"/>
      <c r="Z7" s="65"/>
    </row>
    <row r="8" spans="1:26" s="60" customFormat="1" ht="125.4" thickBot="1" x14ac:dyDescent="0.35">
      <c r="A8" s="65">
        <v>11</v>
      </c>
      <c r="B8" s="66" t="s">
        <v>21</v>
      </c>
      <c r="C8" s="65"/>
      <c r="D8" s="65" t="s">
        <v>47</v>
      </c>
      <c r="E8" s="65" t="s">
        <v>30</v>
      </c>
      <c r="F8" s="65" t="s">
        <v>24</v>
      </c>
      <c r="G8" s="66" t="s">
        <v>25</v>
      </c>
      <c r="H8" s="65"/>
      <c r="I8" s="66" t="s">
        <v>26</v>
      </c>
      <c r="J8" s="65"/>
      <c r="K8" s="66" t="s">
        <v>34</v>
      </c>
      <c r="L8" s="65"/>
      <c r="M8" s="65" t="s">
        <v>28</v>
      </c>
      <c r="N8" s="65" t="s">
        <v>35</v>
      </c>
      <c r="O8" s="65" t="s">
        <v>89</v>
      </c>
      <c r="P8" s="65" t="s">
        <v>90</v>
      </c>
      <c r="Q8" s="65"/>
      <c r="R8" s="65" t="s">
        <v>28</v>
      </c>
      <c r="S8" s="65" t="s">
        <v>39</v>
      </c>
      <c r="T8" s="65"/>
      <c r="U8" s="65"/>
      <c r="V8" s="65"/>
      <c r="W8" s="65"/>
      <c r="X8" s="65"/>
      <c r="Y8" s="65"/>
      <c r="Z8" s="65"/>
    </row>
    <row r="9" spans="1:26" s="60" customFormat="1" ht="63" thickBot="1" x14ac:dyDescent="0.35">
      <c r="A9" s="65">
        <v>13</v>
      </c>
      <c r="B9" s="65" t="s">
        <v>21</v>
      </c>
      <c r="C9" s="65" t="s">
        <v>91</v>
      </c>
      <c r="D9" s="65" t="s">
        <v>22</v>
      </c>
      <c r="E9" s="65" t="s">
        <v>30</v>
      </c>
      <c r="F9" s="65" t="s">
        <v>24</v>
      </c>
      <c r="G9" s="66" t="s">
        <v>25</v>
      </c>
      <c r="H9" s="65"/>
      <c r="I9" s="66" t="s">
        <v>33</v>
      </c>
      <c r="J9" s="65"/>
      <c r="K9" s="66" t="s">
        <v>34</v>
      </c>
      <c r="L9" s="65"/>
      <c r="M9" s="65" t="s">
        <v>28</v>
      </c>
      <c r="N9" s="65" t="s">
        <v>42</v>
      </c>
      <c r="O9" s="65" t="s">
        <v>92</v>
      </c>
      <c r="P9" s="65" t="s">
        <v>60</v>
      </c>
      <c r="Q9" s="65" t="s">
        <v>93</v>
      </c>
      <c r="R9" s="65" t="s">
        <v>28</v>
      </c>
      <c r="S9" s="65" t="s">
        <v>39</v>
      </c>
      <c r="T9" s="65"/>
      <c r="U9" s="65"/>
      <c r="V9" s="65"/>
      <c r="W9" s="65"/>
      <c r="X9" s="65"/>
      <c r="Y9" s="65"/>
      <c r="Z9" s="65"/>
    </row>
    <row r="10" spans="1:26" s="60" customFormat="1" ht="156.6" thickBot="1" x14ac:dyDescent="0.35">
      <c r="A10" s="65">
        <v>15</v>
      </c>
      <c r="B10" s="65" t="s">
        <v>21</v>
      </c>
      <c r="C10" s="65" t="s">
        <v>94</v>
      </c>
      <c r="D10" s="65" t="s">
        <v>22</v>
      </c>
      <c r="E10" s="65" t="s">
        <v>30</v>
      </c>
      <c r="F10" s="65" t="s">
        <v>24</v>
      </c>
      <c r="G10" s="65" t="s">
        <v>25</v>
      </c>
      <c r="H10" s="65" t="s">
        <v>95</v>
      </c>
      <c r="I10" s="65" t="s">
        <v>26</v>
      </c>
      <c r="J10" s="65" t="s">
        <v>96</v>
      </c>
      <c r="K10" s="65" t="s">
        <v>34</v>
      </c>
      <c r="L10" s="65" t="s">
        <v>97</v>
      </c>
      <c r="M10" s="65" t="s">
        <v>28</v>
      </c>
      <c r="N10" s="65" t="s">
        <v>35</v>
      </c>
      <c r="O10" s="65" t="s">
        <v>98</v>
      </c>
      <c r="P10" s="65" t="s">
        <v>99</v>
      </c>
      <c r="Q10" s="65"/>
      <c r="R10" s="65" t="s">
        <v>28</v>
      </c>
      <c r="S10" s="66" t="s">
        <v>29</v>
      </c>
      <c r="T10" s="65"/>
      <c r="U10" s="65"/>
      <c r="V10" s="65"/>
      <c r="W10" s="65"/>
      <c r="X10" s="65"/>
      <c r="Y10" s="65"/>
      <c r="Z10" s="65"/>
    </row>
    <row r="11" spans="1:26" s="60" customFormat="1" ht="125.4" thickBot="1" x14ac:dyDescent="0.35">
      <c r="A11" s="65">
        <v>17</v>
      </c>
      <c r="B11" s="66" t="s">
        <v>21</v>
      </c>
      <c r="C11" s="65"/>
      <c r="D11" s="65" t="s">
        <v>22</v>
      </c>
      <c r="E11" s="65" t="s">
        <v>28</v>
      </c>
      <c r="F11" s="65" t="s">
        <v>24</v>
      </c>
      <c r="G11" s="66" t="s">
        <v>25</v>
      </c>
      <c r="H11" s="65"/>
      <c r="I11" s="66" t="s">
        <v>33</v>
      </c>
      <c r="J11" s="65"/>
      <c r="K11" s="66" t="s">
        <v>64</v>
      </c>
      <c r="L11" s="65"/>
      <c r="M11" s="65" t="s">
        <v>38</v>
      </c>
      <c r="N11" s="65" t="s">
        <v>35</v>
      </c>
      <c r="O11" s="65" t="s">
        <v>100</v>
      </c>
      <c r="P11" s="65" t="s">
        <v>99</v>
      </c>
      <c r="Q11" s="65"/>
      <c r="R11" s="65" t="s">
        <v>28</v>
      </c>
      <c r="S11" s="66" t="s">
        <v>62</v>
      </c>
      <c r="T11" s="65"/>
      <c r="U11" s="65"/>
      <c r="V11" s="65"/>
      <c r="W11" s="65"/>
      <c r="X11" s="65"/>
      <c r="Y11" s="65"/>
      <c r="Z11" s="65"/>
    </row>
    <row r="12" spans="1:26" s="60" customFormat="1" ht="94.2" thickBot="1" x14ac:dyDescent="0.35">
      <c r="A12" s="65">
        <v>20</v>
      </c>
      <c r="B12" s="66" t="s">
        <v>21</v>
      </c>
      <c r="C12" s="65"/>
      <c r="D12" s="65" t="s">
        <v>37</v>
      </c>
      <c r="E12" s="65" t="s">
        <v>30</v>
      </c>
      <c r="F12" s="65" t="s">
        <v>24</v>
      </c>
      <c r="G12" s="66" t="s">
        <v>25</v>
      </c>
      <c r="H12" s="65"/>
      <c r="I12" s="66" t="s">
        <v>26</v>
      </c>
      <c r="J12" s="65"/>
      <c r="K12" s="66" t="s">
        <v>64</v>
      </c>
      <c r="L12" s="65"/>
      <c r="M12" s="65" t="s">
        <v>38</v>
      </c>
      <c r="N12" s="65" t="s">
        <v>42</v>
      </c>
      <c r="O12" s="65" t="s">
        <v>101</v>
      </c>
      <c r="P12" s="65" t="s">
        <v>102</v>
      </c>
      <c r="Q12" s="65"/>
      <c r="R12" s="65" t="s">
        <v>28</v>
      </c>
      <c r="S12" s="66" t="s">
        <v>29</v>
      </c>
      <c r="T12" s="65"/>
      <c r="U12" s="65"/>
      <c r="V12" s="65"/>
      <c r="W12" s="65"/>
      <c r="X12" s="65"/>
      <c r="Y12" s="65"/>
      <c r="Z12" s="65"/>
    </row>
    <row r="13" spans="1:26" s="60" customFormat="1" ht="63" thickBot="1" x14ac:dyDescent="0.35">
      <c r="A13" s="65">
        <v>21</v>
      </c>
      <c r="B13" s="66" t="s">
        <v>21</v>
      </c>
      <c r="C13" s="65"/>
      <c r="D13" s="65" t="s">
        <v>22</v>
      </c>
      <c r="E13" s="65" t="s">
        <v>30</v>
      </c>
      <c r="F13" s="65" t="s">
        <v>24</v>
      </c>
      <c r="G13" s="66" t="s">
        <v>25</v>
      </c>
      <c r="H13" s="65"/>
      <c r="I13" s="66" t="s">
        <v>26</v>
      </c>
      <c r="J13" s="65"/>
      <c r="K13" s="66" t="s">
        <v>64</v>
      </c>
      <c r="L13" s="65"/>
      <c r="M13" s="65" t="s">
        <v>38</v>
      </c>
      <c r="N13" s="65" t="s">
        <v>35</v>
      </c>
      <c r="O13" s="65" t="s">
        <v>103</v>
      </c>
      <c r="P13" s="65" t="s">
        <v>104</v>
      </c>
      <c r="Q13" s="65"/>
      <c r="R13" s="65" t="s">
        <v>28</v>
      </c>
      <c r="S13" s="65" t="s">
        <v>39</v>
      </c>
      <c r="T13" s="65"/>
      <c r="U13" s="65"/>
      <c r="V13" s="65"/>
      <c r="W13" s="65"/>
      <c r="X13" s="65"/>
      <c r="Y13" s="65"/>
      <c r="Z13" s="65"/>
    </row>
    <row r="14" spans="1:26" s="60" customFormat="1" ht="109.8" thickBot="1" x14ac:dyDescent="0.35">
      <c r="A14" s="65">
        <v>23</v>
      </c>
      <c r="B14" s="65" t="s">
        <v>21</v>
      </c>
      <c r="C14" s="65" t="s">
        <v>105</v>
      </c>
      <c r="D14" s="65" t="s">
        <v>47</v>
      </c>
      <c r="E14" s="65" t="s">
        <v>23</v>
      </c>
      <c r="F14" s="65" t="s">
        <v>24</v>
      </c>
      <c r="G14" s="66" t="s">
        <v>25</v>
      </c>
      <c r="H14" s="65"/>
      <c r="I14" s="65" t="s">
        <v>26</v>
      </c>
      <c r="J14" s="65" t="s">
        <v>106</v>
      </c>
      <c r="K14" s="66" t="s">
        <v>34</v>
      </c>
      <c r="L14" s="65"/>
      <c r="M14" s="65" t="s">
        <v>38</v>
      </c>
      <c r="N14" s="65" t="s">
        <v>35</v>
      </c>
      <c r="O14" s="65" t="s">
        <v>107</v>
      </c>
      <c r="P14" s="65" t="s">
        <v>108</v>
      </c>
      <c r="Q14" s="65"/>
      <c r="R14" s="65" t="s">
        <v>28</v>
      </c>
      <c r="S14" s="66" t="s">
        <v>29</v>
      </c>
      <c r="T14" s="65"/>
      <c r="U14" s="65"/>
      <c r="V14" s="65"/>
      <c r="W14" s="65"/>
      <c r="X14" s="65"/>
      <c r="Y14" s="65"/>
      <c r="Z14" s="65"/>
    </row>
    <row r="15" spans="1:26" s="60" customFormat="1" ht="297" thickBot="1" x14ac:dyDescent="0.35">
      <c r="A15" s="65">
        <v>27</v>
      </c>
      <c r="B15" s="66" t="s">
        <v>21</v>
      </c>
      <c r="C15" s="65"/>
      <c r="D15" s="65" t="s">
        <v>22</v>
      </c>
      <c r="E15" s="65" t="s">
        <v>28</v>
      </c>
      <c r="F15" s="65" t="s">
        <v>24</v>
      </c>
      <c r="G15" s="66" t="s">
        <v>25</v>
      </c>
      <c r="H15" s="65"/>
      <c r="I15" s="66" t="s">
        <v>26</v>
      </c>
      <c r="J15" s="65"/>
      <c r="K15" s="66" t="s">
        <v>64</v>
      </c>
      <c r="L15" s="65"/>
      <c r="M15" s="65" t="s">
        <v>28</v>
      </c>
      <c r="N15" s="65" t="s">
        <v>35</v>
      </c>
      <c r="O15" s="65" t="s">
        <v>109</v>
      </c>
      <c r="P15" s="65" t="s">
        <v>108</v>
      </c>
      <c r="Q15" s="65"/>
      <c r="R15" s="65" t="s">
        <v>28</v>
      </c>
      <c r="S15" s="65" t="s">
        <v>39</v>
      </c>
      <c r="T15" s="65"/>
      <c r="U15" s="65"/>
      <c r="V15" s="65"/>
      <c r="W15" s="65"/>
      <c r="X15" s="65"/>
      <c r="Y15" s="65"/>
      <c r="Z15" s="65"/>
    </row>
    <row r="16" spans="1:26" s="60" customFormat="1" ht="94.2" thickBot="1" x14ac:dyDescent="0.35">
      <c r="A16" s="65">
        <v>29</v>
      </c>
      <c r="B16" s="65" t="s">
        <v>21</v>
      </c>
      <c r="C16" s="65" t="s">
        <v>110</v>
      </c>
      <c r="D16" s="65" t="s">
        <v>22</v>
      </c>
      <c r="E16" s="65" t="s">
        <v>28</v>
      </c>
      <c r="F16" s="65" t="s">
        <v>31</v>
      </c>
      <c r="G16" s="65" t="s">
        <v>25</v>
      </c>
      <c r="H16" s="65" t="s">
        <v>111</v>
      </c>
      <c r="I16" s="65" t="s">
        <v>26</v>
      </c>
      <c r="J16" s="65" t="s">
        <v>112</v>
      </c>
      <c r="K16" s="65" t="s">
        <v>64</v>
      </c>
      <c r="L16" s="65" t="s">
        <v>113</v>
      </c>
      <c r="M16" s="65" t="s">
        <v>28</v>
      </c>
      <c r="N16" s="65" t="s">
        <v>35</v>
      </c>
      <c r="O16" s="65" t="s">
        <v>114</v>
      </c>
      <c r="P16" s="65" t="s">
        <v>115</v>
      </c>
      <c r="Q16" s="65" t="s">
        <v>116</v>
      </c>
      <c r="R16" s="65" t="s">
        <v>28</v>
      </c>
      <c r="S16" s="66" t="s">
        <v>29</v>
      </c>
      <c r="T16" s="65"/>
      <c r="U16" s="65"/>
      <c r="V16" s="65"/>
      <c r="W16" s="65"/>
      <c r="X16" s="65"/>
      <c r="Y16" s="65"/>
      <c r="Z16" s="65"/>
    </row>
    <row r="17" spans="1:26" s="60" customFormat="1" ht="94.2" thickBot="1" x14ac:dyDescent="0.35">
      <c r="A17" s="65">
        <v>30</v>
      </c>
      <c r="B17" s="65" t="s">
        <v>21</v>
      </c>
      <c r="C17" s="65" t="s">
        <v>117</v>
      </c>
      <c r="D17" s="65" t="s">
        <v>37</v>
      </c>
      <c r="E17" s="65" t="s">
        <v>28</v>
      </c>
      <c r="F17" s="65" t="s">
        <v>24</v>
      </c>
      <c r="G17" s="65" t="s">
        <v>25</v>
      </c>
      <c r="H17" s="65" t="s">
        <v>118</v>
      </c>
      <c r="I17" s="65" t="s">
        <v>33</v>
      </c>
      <c r="J17" s="65" t="s">
        <v>119</v>
      </c>
      <c r="K17" s="65" t="s">
        <v>34</v>
      </c>
      <c r="L17" s="65" t="s">
        <v>120</v>
      </c>
      <c r="M17" s="65" t="s">
        <v>38</v>
      </c>
      <c r="N17" s="65" t="s">
        <v>42</v>
      </c>
      <c r="O17" s="65" t="s">
        <v>121</v>
      </c>
      <c r="P17" s="65" t="s">
        <v>122</v>
      </c>
      <c r="Q17" s="65" t="s">
        <v>123</v>
      </c>
      <c r="R17" s="65" t="s">
        <v>28</v>
      </c>
      <c r="S17" s="65" t="s">
        <v>39</v>
      </c>
      <c r="T17" s="65" t="s">
        <v>124</v>
      </c>
      <c r="U17" s="66" t="s">
        <v>125</v>
      </c>
      <c r="V17" s="65"/>
      <c r="W17" s="65"/>
      <c r="X17" s="65"/>
      <c r="Y17" s="65"/>
      <c r="Z17" s="65"/>
    </row>
    <row r="18" spans="1:26" s="60" customFormat="1" ht="203.4" thickBot="1" x14ac:dyDescent="0.35">
      <c r="A18" s="65">
        <v>31</v>
      </c>
      <c r="B18" s="66" t="s">
        <v>21</v>
      </c>
      <c r="C18" s="65"/>
      <c r="D18" s="65" t="s">
        <v>47</v>
      </c>
      <c r="E18" s="65" t="s">
        <v>28</v>
      </c>
      <c r="F18" s="65" t="s">
        <v>24</v>
      </c>
      <c r="G18" s="66" t="s">
        <v>25</v>
      </c>
      <c r="H18" s="65"/>
      <c r="I18" s="66" t="s">
        <v>26</v>
      </c>
      <c r="J18" s="65"/>
      <c r="K18" s="66" t="s">
        <v>64</v>
      </c>
      <c r="L18" s="65"/>
      <c r="M18" s="65" t="s">
        <v>28</v>
      </c>
      <c r="N18" s="65" t="s">
        <v>35</v>
      </c>
      <c r="O18" s="65" t="s">
        <v>126</v>
      </c>
      <c r="P18" s="65" t="s">
        <v>127</v>
      </c>
      <c r="Q18" s="65"/>
      <c r="R18" s="65" t="s">
        <v>28</v>
      </c>
      <c r="S18" s="66" t="s">
        <v>29</v>
      </c>
      <c r="T18" s="65"/>
      <c r="U18" s="65"/>
      <c r="V18" s="65"/>
      <c r="W18" s="65"/>
      <c r="X18" s="65"/>
      <c r="Y18" s="65"/>
      <c r="Z18" s="65"/>
    </row>
    <row r="19" spans="1:26" s="60" customFormat="1" ht="125.4" thickBot="1" x14ac:dyDescent="0.35">
      <c r="A19" s="65">
        <v>33</v>
      </c>
      <c r="B19" s="65" t="s">
        <v>36</v>
      </c>
      <c r="C19" s="65" t="s">
        <v>128</v>
      </c>
      <c r="D19" s="65" t="s">
        <v>22</v>
      </c>
      <c r="E19" s="65" t="s">
        <v>23</v>
      </c>
      <c r="F19" s="65" t="s">
        <v>24</v>
      </c>
      <c r="G19" s="65" t="s">
        <v>25</v>
      </c>
      <c r="H19" s="65" t="s">
        <v>129</v>
      </c>
      <c r="I19" s="65" t="s">
        <v>33</v>
      </c>
      <c r="J19" s="65" t="s">
        <v>130</v>
      </c>
      <c r="K19" s="65" t="s">
        <v>34</v>
      </c>
      <c r="L19" s="65" t="s">
        <v>131</v>
      </c>
      <c r="M19" s="65" t="s">
        <v>38</v>
      </c>
      <c r="N19" s="65" t="s">
        <v>42</v>
      </c>
      <c r="O19" s="65" t="s">
        <v>132</v>
      </c>
      <c r="P19" s="65" t="s">
        <v>133</v>
      </c>
      <c r="Q19" s="65" t="s">
        <v>134</v>
      </c>
      <c r="R19" s="65" t="s">
        <v>28</v>
      </c>
      <c r="S19" s="65" t="s">
        <v>29</v>
      </c>
      <c r="T19" s="66" t="s">
        <v>135</v>
      </c>
      <c r="U19" s="65"/>
      <c r="V19" s="65"/>
      <c r="W19" s="65"/>
      <c r="X19" s="65"/>
      <c r="Y19" s="65"/>
      <c r="Z19" s="65"/>
    </row>
    <row r="20" spans="1:26" s="60" customFormat="1" ht="47.4" thickBot="1" x14ac:dyDescent="0.35">
      <c r="A20" s="65">
        <v>5</v>
      </c>
      <c r="B20" s="66" t="s">
        <v>21</v>
      </c>
      <c r="C20" s="65"/>
      <c r="D20" s="65" t="s">
        <v>22</v>
      </c>
      <c r="E20" s="65" t="s">
        <v>30</v>
      </c>
      <c r="F20" s="65" t="s">
        <v>24</v>
      </c>
      <c r="G20" s="66" t="s">
        <v>25</v>
      </c>
      <c r="H20" s="65"/>
      <c r="I20" s="66" t="s">
        <v>33</v>
      </c>
      <c r="J20" s="65"/>
      <c r="K20" s="66" t="s">
        <v>34</v>
      </c>
      <c r="L20" s="65"/>
      <c r="M20" s="65" t="s">
        <v>28</v>
      </c>
      <c r="N20" s="65" t="s">
        <v>35</v>
      </c>
      <c r="O20" s="65" t="s">
        <v>136</v>
      </c>
      <c r="P20" s="65" t="s">
        <v>137</v>
      </c>
      <c r="Q20" s="65"/>
      <c r="R20" s="65" t="s">
        <v>28</v>
      </c>
      <c r="S20" s="66" t="s">
        <v>29</v>
      </c>
      <c r="T20" s="65"/>
      <c r="U20" s="65"/>
      <c r="V20" s="65"/>
      <c r="W20" s="65"/>
      <c r="X20" s="65"/>
      <c r="Y20" s="65"/>
      <c r="Z20" s="65"/>
    </row>
    <row r="21" spans="1:26" s="60" customFormat="1" ht="47.4" thickBot="1" x14ac:dyDescent="0.35">
      <c r="A21" s="65">
        <v>6</v>
      </c>
      <c r="B21" s="66" t="s">
        <v>21</v>
      </c>
      <c r="C21" s="65"/>
      <c r="D21" s="65" t="s">
        <v>22</v>
      </c>
      <c r="E21" s="65" t="s">
        <v>28</v>
      </c>
      <c r="F21" s="65" t="s">
        <v>48</v>
      </c>
      <c r="G21" s="66" t="s">
        <v>25</v>
      </c>
      <c r="H21" s="65"/>
      <c r="I21" s="66" t="s">
        <v>33</v>
      </c>
      <c r="J21" s="65"/>
      <c r="K21" s="66" t="s">
        <v>64</v>
      </c>
      <c r="L21" s="65"/>
      <c r="M21" s="65" t="s">
        <v>38</v>
      </c>
      <c r="N21" s="65" t="s">
        <v>35</v>
      </c>
      <c r="O21" s="65" t="s">
        <v>138</v>
      </c>
      <c r="P21" s="66" t="s">
        <v>53</v>
      </c>
      <c r="Q21" s="65"/>
      <c r="R21" s="65" t="s">
        <v>28</v>
      </c>
      <c r="S21" s="66" t="s">
        <v>29</v>
      </c>
      <c r="T21" s="65"/>
      <c r="U21" s="65"/>
      <c r="V21" s="65"/>
      <c r="W21" s="65"/>
      <c r="X21" s="65"/>
      <c r="Y21" s="65"/>
      <c r="Z21" s="65"/>
    </row>
    <row r="22" spans="1:26" s="60" customFormat="1" ht="47.4" thickBot="1" x14ac:dyDescent="0.35">
      <c r="A22" s="65">
        <v>9</v>
      </c>
      <c r="B22" s="66" t="s">
        <v>36</v>
      </c>
      <c r="C22" s="65"/>
      <c r="D22" s="65" t="s">
        <v>22</v>
      </c>
      <c r="E22" s="65" t="s">
        <v>23</v>
      </c>
      <c r="F22" s="65" t="s">
        <v>24</v>
      </c>
      <c r="G22" s="66" t="s">
        <v>25</v>
      </c>
      <c r="H22" s="65"/>
      <c r="I22" s="66" t="s">
        <v>26</v>
      </c>
      <c r="J22" s="65"/>
      <c r="K22" s="66" t="s">
        <v>34</v>
      </c>
      <c r="L22" s="65"/>
      <c r="M22" s="65" t="s">
        <v>28</v>
      </c>
      <c r="N22" s="65" t="s">
        <v>35</v>
      </c>
      <c r="O22" s="65" t="s">
        <v>139</v>
      </c>
      <c r="P22" s="65" t="s">
        <v>140</v>
      </c>
      <c r="Q22" s="65"/>
      <c r="R22" s="65" t="s">
        <v>28</v>
      </c>
      <c r="S22" s="66" t="s">
        <v>62</v>
      </c>
      <c r="T22" s="65"/>
      <c r="U22" s="65"/>
      <c r="V22" s="65"/>
      <c r="W22" s="65"/>
      <c r="X22" s="65"/>
      <c r="Y22" s="65"/>
      <c r="Z22" s="65"/>
    </row>
    <row r="23" spans="1:26" s="60" customFormat="1" ht="47.4" thickBot="1" x14ac:dyDescent="0.35">
      <c r="A23" s="65">
        <v>10</v>
      </c>
      <c r="B23" s="66" t="s">
        <v>21</v>
      </c>
      <c r="C23" s="65"/>
      <c r="D23" s="65" t="s">
        <v>22</v>
      </c>
      <c r="E23" s="65" t="s">
        <v>30</v>
      </c>
      <c r="F23" s="65" t="s">
        <v>24</v>
      </c>
      <c r="G23" s="66" t="s">
        <v>25</v>
      </c>
      <c r="H23" s="65"/>
      <c r="I23" s="66" t="s">
        <v>26</v>
      </c>
      <c r="J23" s="65"/>
      <c r="K23" s="66" t="s">
        <v>34</v>
      </c>
      <c r="L23" s="65"/>
      <c r="M23" s="65" t="s">
        <v>28</v>
      </c>
      <c r="N23" s="65" t="s">
        <v>35</v>
      </c>
      <c r="O23" s="65" t="s">
        <v>141</v>
      </c>
      <c r="P23" s="66" t="s">
        <v>55</v>
      </c>
      <c r="Q23" s="65"/>
      <c r="R23" s="65" t="s">
        <v>28</v>
      </c>
      <c r="S23" s="66" t="s">
        <v>62</v>
      </c>
      <c r="T23" s="65"/>
      <c r="U23" s="65"/>
      <c r="V23" s="65"/>
      <c r="W23" s="65"/>
      <c r="X23" s="65"/>
      <c r="Y23" s="65"/>
      <c r="Z23" s="65"/>
    </row>
    <row r="24" spans="1:26" s="60" customFormat="1" ht="125.4" thickBot="1" x14ac:dyDescent="0.35">
      <c r="A24" s="65">
        <v>12</v>
      </c>
      <c r="B24" s="66" t="s">
        <v>21</v>
      </c>
      <c r="C24" s="65"/>
      <c r="D24" s="65" t="s">
        <v>22</v>
      </c>
      <c r="E24" s="65" t="s">
        <v>28</v>
      </c>
      <c r="F24" s="65" t="s">
        <v>24</v>
      </c>
      <c r="G24" s="66" t="s">
        <v>25</v>
      </c>
      <c r="H24" s="65"/>
      <c r="I24" s="66" t="s">
        <v>26</v>
      </c>
      <c r="J24" s="65"/>
      <c r="K24" s="66" t="s">
        <v>64</v>
      </c>
      <c r="L24" s="65"/>
      <c r="M24" s="65" t="s">
        <v>28</v>
      </c>
      <c r="N24" s="65" t="s">
        <v>35</v>
      </c>
      <c r="O24" s="65" t="s">
        <v>136</v>
      </c>
      <c r="P24" s="65" t="s">
        <v>99</v>
      </c>
      <c r="Q24" s="65"/>
      <c r="R24" s="65" t="s">
        <v>28</v>
      </c>
      <c r="S24" s="66" t="s">
        <v>62</v>
      </c>
      <c r="T24" s="65"/>
      <c r="U24" s="65"/>
      <c r="V24" s="65"/>
      <c r="W24" s="65"/>
      <c r="X24" s="65"/>
      <c r="Y24" s="65"/>
      <c r="Z24" s="65"/>
    </row>
    <row r="25" spans="1:26" s="60" customFormat="1" ht="94.2" thickBot="1" x14ac:dyDescent="0.35">
      <c r="A25" s="65">
        <v>14</v>
      </c>
      <c r="B25" s="65" t="s">
        <v>21</v>
      </c>
      <c r="C25" s="65" t="s">
        <v>142</v>
      </c>
      <c r="D25" s="65" t="s">
        <v>37</v>
      </c>
      <c r="E25" s="65" t="s">
        <v>28</v>
      </c>
      <c r="F25" s="65" t="s">
        <v>48</v>
      </c>
      <c r="G25" s="65" t="s">
        <v>32</v>
      </c>
      <c r="H25" s="65" t="s">
        <v>143</v>
      </c>
      <c r="I25" s="66" t="s">
        <v>33</v>
      </c>
      <c r="J25" s="65"/>
      <c r="K25" s="65" t="s">
        <v>34</v>
      </c>
      <c r="L25" s="65" t="s">
        <v>144</v>
      </c>
      <c r="M25" s="65" t="s">
        <v>38</v>
      </c>
      <c r="N25" s="65" t="s">
        <v>35</v>
      </c>
      <c r="O25" s="65" t="s">
        <v>145</v>
      </c>
      <c r="P25" s="65" t="s">
        <v>146</v>
      </c>
      <c r="Q25" s="65"/>
      <c r="R25" s="65" t="s">
        <v>28</v>
      </c>
      <c r="S25" s="65" t="s">
        <v>29</v>
      </c>
      <c r="T25" s="66" t="s">
        <v>147</v>
      </c>
      <c r="U25" s="65"/>
    </row>
    <row r="26" spans="1:26" s="60" customFormat="1" ht="47.4" thickBot="1" x14ac:dyDescent="0.35">
      <c r="A26" s="65">
        <v>16</v>
      </c>
      <c r="B26" s="65" t="s">
        <v>21</v>
      </c>
      <c r="C26" s="65" t="s">
        <v>148</v>
      </c>
      <c r="D26" s="65" t="s">
        <v>47</v>
      </c>
      <c r="E26" s="65" t="s">
        <v>28</v>
      </c>
      <c r="F26" s="65" t="s">
        <v>48</v>
      </c>
      <c r="G26" s="66" t="s">
        <v>25</v>
      </c>
      <c r="H26" s="65"/>
      <c r="I26" s="66" t="s">
        <v>26</v>
      </c>
      <c r="J26" s="65"/>
      <c r="K26" s="66" t="s">
        <v>64</v>
      </c>
      <c r="L26" s="65"/>
      <c r="M26" s="65" t="s">
        <v>28</v>
      </c>
      <c r="N26" s="65" t="s">
        <v>35</v>
      </c>
      <c r="O26" s="65" t="s">
        <v>149</v>
      </c>
      <c r="P26" s="65" t="s">
        <v>58</v>
      </c>
      <c r="Q26" s="65" t="s">
        <v>150</v>
      </c>
      <c r="R26" s="65" t="s">
        <v>28</v>
      </c>
      <c r="S26" s="65" t="s">
        <v>39</v>
      </c>
      <c r="T26" s="65" t="s">
        <v>151</v>
      </c>
      <c r="U26" s="65" t="s">
        <v>152</v>
      </c>
    </row>
    <row r="27" spans="1:26" s="60" customFormat="1" ht="47.4" thickBot="1" x14ac:dyDescent="0.35">
      <c r="A27" s="65">
        <v>18</v>
      </c>
      <c r="B27" s="66" t="s">
        <v>21</v>
      </c>
      <c r="C27" s="65"/>
      <c r="D27" s="65" t="s">
        <v>22</v>
      </c>
      <c r="E27" s="65" t="s">
        <v>30</v>
      </c>
      <c r="F27" s="65" t="s">
        <v>31</v>
      </c>
      <c r="G27" s="66" t="s">
        <v>25</v>
      </c>
      <c r="H27" s="65"/>
      <c r="I27" s="66" t="s">
        <v>26</v>
      </c>
      <c r="J27" s="65"/>
      <c r="K27" s="66" t="s">
        <v>34</v>
      </c>
      <c r="L27" s="65"/>
      <c r="M27" s="65" t="s">
        <v>38</v>
      </c>
      <c r="N27" s="65" t="s">
        <v>35</v>
      </c>
      <c r="O27" s="65" t="s">
        <v>153</v>
      </c>
      <c r="P27" s="65" t="s">
        <v>154</v>
      </c>
      <c r="Q27" s="65"/>
      <c r="R27" s="65" t="s">
        <v>28</v>
      </c>
      <c r="S27" s="65" t="s">
        <v>39</v>
      </c>
      <c r="T27" s="65"/>
      <c r="U27" s="65"/>
    </row>
    <row r="28" spans="1:26" s="60" customFormat="1" ht="94.2" thickBot="1" x14ac:dyDescent="0.35">
      <c r="A28" s="65">
        <v>19</v>
      </c>
      <c r="B28" s="66" t="s">
        <v>36</v>
      </c>
      <c r="C28" s="65"/>
      <c r="D28" s="65" t="s">
        <v>22</v>
      </c>
      <c r="E28" s="65" t="s">
        <v>28</v>
      </c>
      <c r="F28" s="65" t="s">
        <v>24</v>
      </c>
      <c r="G28" s="66" t="s">
        <v>32</v>
      </c>
      <c r="H28" s="65"/>
      <c r="I28" s="66" t="s">
        <v>33</v>
      </c>
      <c r="J28" s="65"/>
      <c r="K28" s="66" t="s">
        <v>34</v>
      </c>
      <c r="L28" s="65"/>
      <c r="M28" s="65" t="s">
        <v>38</v>
      </c>
      <c r="N28" s="65" t="s">
        <v>35</v>
      </c>
      <c r="O28" s="65" t="s">
        <v>155</v>
      </c>
      <c r="P28" s="65" t="s">
        <v>156</v>
      </c>
      <c r="Q28" s="65" t="s">
        <v>157</v>
      </c>
      <c r="R28" s="65" t="s">
        <v>28</v>
      </c>
      <c r="S28" s="65" t="s">
        <v>29</v>
      </c>
      <c r="T28" s="66" t="s">
        <v>158</v>
      </c>
      <c r="U28" s="65"/>
    </row>
    <row r="29" spans="1:26" s="60" customFormat="1" ht="78.599999999999994" thickBot="1" x14ac:dyDescent="0.35">
      <c r="A29" s="65">
        <v>22</v>
      </c>
      <c r="B29" s="65" t="s">
        <v>21</v>
      </c>
      <c r="C29" s="65" t="s">
        <v>159</v>
      </c>
      <c r="D29" s="65" t="s">
        <v>22</v>
      </c>
      <c r="E29" s="65" t="s">
        <v>28</v>
      </c>
      <c r="F29" s="65" t="s">
        <v>24</v>
      </c>
      <c r="G29" s="66" t="s">
        <v>25</v>
      </c>
      <c r="H29" s="65"/>
      <c r="I29" s="66" t="s">
        <v>33</v>
      </c>
      <c r="J29" s="65"/>
      <c r="K29" s="66" t="s">
        <v>64</v>
      </c>
      <c r="L29" s="65"/>
      <c r="M29" s="65" t="s">
        <v>28</v>
      </c>
      <c r="N29" s="65" t="s">
        <v>35</v>
      </c>
      <c r="O29" s="65" t="s">
        <v>160</v>
      </c>
      <c r="P29" s="66" t="s">
        <v>88</v>
      </c>
      <c r="Q29" s="65"/>
      <c r="R29" s="65" t="s">
        <v>28</v>
      </c>
      <c r="S29" s="65" t="s">
        <v>39</v>
      </c>
      <c r="T29" s="66" t="s">
        <v>161</v>
      </c>
      <c r="U29" s="65"/>
    </row>
    <row r="30" spans="1:26" s="61" customFormat="1" ht="297" thickBot="1" x14ac:dyDescent="0.35">
      <c r="A30" s="65">
        <v>24</v>
      </c>
      <c r="B30" s="65" t="s">
        <v>21</v>
      </c>
      <c r="C30" s="65" t="s">
        <v>162</v>
      </c>
      <c r="D30" s="65" t="s">
        <v>22</v>
      </c>
      <c r="E30" s="65" t="s">
        <v>23</v>
      </c>
      <c r="F30" s="65" t="s">
        <v>24</v>
      </c>
      <c r="G30" s="66" t="s">
        <v>25</v>
      </c>
      <c r="H30" s="65"/>
      <c r="I30" s="66" t="s">
        <v>33</v>
      </c>
      <c r="J30" s="65"/>
      <c r="K30" s="66" t="s">
        <v>34</v>
      </c>
      <c r="L30" s="65"/>
      <c r="M30" s="65" t="s">
        <v>28</v>
      </c>
      <c r="N30" s="65" t="s">
        <v>35</v>
      </c>
      <c r="O30" s="65" t="s">
        <v>163</v>
      </c>
      <c r="P30" s="65" t="s">
        <v>164</v>
      </c>
      <c r="Q30" s="65"/>
      <c r="R30" s="65" t="s">
        <v>28</v>
      </c>
      <c r="S30" s="66" t="s">
        <v>29</v>
      </c>
      <c r="T30" s="65"/>
      <c r="U30" s="66" t="s">
        <v>165</v>
      </c>
    </row>
    <row r="31" spans="1:26" s="61" customFormat="1" ht="47.4" thickBot="1" x14ac:dyDescent="0.35">
      <c r="A31" s="65">
        <v>25</v>
      </c>
      <c r="B31" s="65" t="s">
        <v>21</v>
      </c>
      <c r="C31" s="65" t="s">
        <v>166</v>
      </c>
      <c r="D31" s="65" t="s">
        <v>22</v>
      </c>
      <c r="E31" s="65" t="s">
        <v>30</v>
      </c>
      <c r="F31" s="65" t="s">
        <v>31</v>
      </c>
      <c r="G31" s="66" t="s">
        <v>32</v>
      </c>
      <c r="H31" s="65"/>
      <c r="I31" s="66" t="s">
        <v>26</v>
      </c>
      <c r="J31" s="65"/>
      <c r="K31" s="66" t="s">
        <v>34</v>
      </c>
      <c r="L31" s="65"/>
      <c r="M31" s="65" t="s">
        <v>38</v>
      </c>
      <c r="N31" s="65" t="s">
        <v>35</v>
      </c>
      <c r="O31" s="65" t="s">
        <v>167</v>
      </c>
      <c r="P31" s="65" t="s">
        <v>168</v>
      </c>
      <c r="Q31" s="65"/>
      <c r="R31" s="65" t="s">
        <v>28</v>
      </c>
      <c r="S31" s="65" t="s">
        <v>29</v>
      </c>
      <c r="T31" s="65" t="s">
        <v>169</v>
      </c>
      <c r="U31" s="66" t="s">
        <v>170</v>
      </c>
    </row>
    <row r="32" spans="1:26" s="61" customFormat="1" ht="172.2" thickBot="1" x14ac:dyDescent="0.35">
      <c r="A32" s="65">
        <v>26</v>
      </c>
      <c r="B32" s="65" t="s">
        <v>21</v>
      </c>
      <c r="C32" s="65" t="s">
        <v>171</v>
      </c>
      <c r="D32" s="65" t="s">
        <v>22</v>
      </c>
      <c r="E32" s="65" t="s">
        <v>30</v>
      </c>
      <c r="F32" s="65" t="s">
        <v>24</v>
      </c>
      <c r="G32" s="65" t="s">
        <v>25</v>
      </c>
      <c r="H32" s="65" t="s">
        <v>172</v>
      </c>
      <c r="I32" s="65" t="s">
        <v>26</v>
      </c>
      <c r="J32" s="65" t="s">
        <v>173</v>
      </c>
      <c r="K32" s="65" t="s">
        <v>64</v>
      </c>
      <c r="L32" s="65" t="s">
        <v>174</v>
      </c>
      <c r="M32" s="65" t="s">
        <v>28</v>
      </c>
      <c r="N32" s="65" t="s">
        <v>35</v>
      </c>
      <c r="O32" s="65" t="s">
        <v>175</v>
      </c>
      <c r="P32" s="65" t="s">
        <v>53</v>
      </c>
      <c r="Q32" s="65" t="s">
        <v>176</v>
      </c>
      <c r="R32" s="65" t="s">
        <v>28</v>
      </c>
      <c r="S32" s="65" t="s">
        <v>40</v>
      </c>
      <c r="T32" s="65" t="s">
        <v>177</v>
      </c>
      <c r="U32" s="66" t="s">
        <v>178</v>
      </c>
    </row>
    <row r="33" spans="1:21" s="61" customFormat="1" ht="63" thickBot="1" x14ac:dyDescent="0.35">
      <c r="A33" s="65">
        <v>28</v>
      </c>
      <c r="B33" s="66" t="s">
        <v>21</v>
      </c>
      <c r="C33" s="65"/>
      <c r="D33" s="65" t="s">
        <v>37</v>
      </c>
      <c r="E33" s="65" t="s">
        <v>28</v>
      </c>
      <c r="F33" s="65" t="s">
        <v>24</v>
      </c>
      <c r="G33" s="66" t="s">
        <v>25</v>
      </c>
      <c r="H33" s="65"/>
      <c r="I33" s="66" t="s">
        <v>33</v>
      </c>
      <c r="J33" s="65"/>
      <c r="K33" s="66" t="s">
        <v>64</v>
      </c>
      <c r="L33" s="65"/>
      <c r="M33" s="65" t="s">
        <v>38</v>
      </c>
      <c r="N33" s="65" t="s">
        <v>42</v>
      </c>
      <c r="O33" s="65" t="s">
        <v>179</v>
      </c>
      <c r="P33" s="66" t="s">
        <v>59</v>
      </c>
      <c r="Q33" s="65"/>
      <c r="R33" s="65" t="s">
        <v>28</v>
      </c>
      <c r="S33" s="66" t="s">
        <v>62</v>
      </c>
      <c r="T33" s="65"/>
      <c r="U33" s="65"/>
    </row>
    <row r="34" spans="1:21" s="61" customFormat="1" ht="47.4" thickBot="1" x14ac:dyDescent="0.35">
      <c r="A34" s="65">
        <v>32</v>
      </c>
      <c r="B34" s="65" t="s">
        <v>21</v>
      </c>
      <c r="C34" s="65" t="s">
        <v>180</v>
      </c>
      <c r="D34" s="65" t="s">
        <v>22</v>
      </c>
      <c r="E34" s="65" t="s">
        <v>28</v>
      </c>
      <c r="F34" s="65" t="s">
        <v>24</v>
      </c>
      <c r="G34" s="66" t="s">
        <v>25</v>
      </c>
      <c r="H34" s="65"/>
      <c r="I34" s="66" t="s">
        <v>26</v>
      </c>
      <c r="J34" s="65"/>
      <c r="K34" s="66" t="s">
        <v>64</v>
      </c>
      <c r="L34" s="65"/>
      <c r="M34" s="65" t="s">
        <v>28</v>
      </c>
      <c r="N34" s="65" t="s">
        <v>35</v>
      </c>
      <c r="O34" s="65" t="s">
        <v>181</v>
      </c>
      <c r="P34" s="66" t="s">
        <v>53</v>
      </c>
      <c r="Q34" s="65"/>
      <c r="R34" s="65" t="s">
        <v>28</v>
      </c>
      <c r="S34" s="65" t="s">
        <v>39</v>
      </c>
      <c r="T34" s="65"/>
      <c r="U34" s="65"/>
    </row>
    <row r="35" spans="1:21" s="61" customFormat="1" ht="47.4" thickBot="1" x14ac:dyDescent="0.35">
      <c r="A35" s="65">
        <v>34</v>
      </c>
      <c r="B35" s="66" t="s">
        <v>21</v>
      </c>
      <c r="C35" s="65"/>
      <c r="D35" s="65" t="s">
        <v>37</v>
      </c>
      <c r="E35" s="65" t="s">
        <v>28</v>
      </c>
      <c r="F35" s="65" t="s">
        <v>24</v>
      </c>
      <c r="G35" s="66" t="s">
        <v>25</v>
      </c>
      <c r="H35" s="65"/>
      <c r="I35" s="66" t="s">
        <v>33</v>
      </c>
      <c r="J35" s="65"/>
      <c r="K35" s="66" t="s">
        <v>34</v>
      </c>
      <c r="L35" s="65"/>
      <c r="M35" s="65" t="s">
        <v>28</v>
      </c>
      <c r="N35" s="65" t="s">
        <v>35</v>
      </c>
      <c r="O35" s="65" t="s">
        <v>182</v>
      </c>
      <c r="P35" s="65" t="s">
        <v>183</v>
      </c>
      <c r="Q35" s="65"/>
      <c r="R35" s="65" t="s">
        <v>28</v>
      </c>
      <c r="S35" s="65" t="s">
        <v>39</v>
      </c>
      <c r="T35" s="65"/>
      <c r="U35" s="65"/>
    </row>
    <row r="36" spans="1:21" s="61" customFormat="1" ht="15.6" x14ac:dyDescent="0.3">
      <c r="K36" s="67"/>
      <c r="P36" s="62"/>
    </row>
    <row r="37" spans="1:21" s="61" customFormat="1" ht="15.6" x14ac:dyDescent="0.3">
      <c r="K37" s="67"/>
      <c r="P37" s="62"/>
    </row>
    <row r="38" spans="1:21" s="61" customFormat="1" ht="15.6" x14ac:dyDescent="0.3">
      <c r="K38" s="67"/>
      <c r="O38" s="62"/>
      <c r="P38" s="62"/>
    </row>
    <row r="39" spans="1:21" s="61" customFormat="1" ht="15.6" x14ac:dyDescent="0.3">
      <c r="K39" s="67"/>
      <c r="P39" s="62"/>
    </row>
    <row r="40" spans="1:21" s="61" customFormat="1" ht="15.6" x14ac:dyDescent="0.3">
      <c r="K40" s="67"/>
      <c r="O40" s="62"/>
      <c r="P40" s="62"/>
    </row>
    <row r="41" spans="1:21" s="61" customFormat="1" ht="15.6" x14ac:dyDescent="0.3">
      <c r="K41" s="67"/>
      <c r="P41" s="62"/>
    </row>
    <row r="42" spans="1:21" s="61" customFormat="1" ht="15.6" x14ac:dyDescent="0.3">
      <c r="K42" s="67"/>
      <c r="P42" s="62"/>
    </row>
    <row r="43" spans="1:21" s="61" customFormat="1" ht="15.6" x14ac:dyDescent="0.3">
      <c r="K43" s="67"/>
    </row>
    <row r="44" spans="1:21" s="61" customFormat="1" ht="15.6" x14ac:dyDescent="0.3">
      <c r="K44" s="67"/>
      <c r="O44" s="62"/>
      <c r="P44" s="62"/>
    </row>
    <row r="45" spans="1:21" s="61" customFormat="1" ht="15.6" x14ac:dyDescent="0.3">
      <c r="K45" s="67"/>
      <c r="O45" s="62"/>
      <c r="P45" s="62"/>
    </row>
    <row r="46" spans="1:21" s="61" customFormat="1" ht="15.6" x14ac:dyDescent="0.3">
      <c r="K46" s="67"/>
      <c r="P46" s="62"/>
    </row>
    <row r="47" spans="1:21" s="61" customFormat="1" ht="15.6" x14ac:dyDescent="0.3">
      <c r="K47" s="67"/>
      <c r="P47" s="62"/>
    </row>
    <row r="48" spans="1:21" s="61" customFormat="1" ht="15.6" x14ac:dyDescent="0.3">
      <c r="K48" s="67"/>
      <c r="P48" s="62"/>
    </row>
    <row r="49" spans="4:17" s="61" customFormat="1" ht="15.6" x14ac:dyDescent="0.3">
      <c r="K49" s="67"/>
      <c r="O49" s="62"/>
      <c r="P49" s="62"/>
    </row>
    <row r="50" spans="4:17" s="61" customFormat="1" ht="15.6" x14ac:dyDescent="0.3">
      <c r="K50" s="67"/>
      <c r="P50" s="62"/>
    </row>
    <row r="51" spans="4:17" s="61" customFormat="1" ht="15.6" x14ac:dyDescent="0.3">
      <c r="K51" s="67"/>
      <c r="P51" s="62"/>
    </row>
    <row r="52" spans="4:17" s="61" customFormat="1" ht="15.6" x14ac:dyDescent="0.3">
      <c r="K52" s="67"/>
      <c r="O52" s="62"/>
      <c r="P52" s="62"/>
    </row>
    <row r="53" spans="4:17" s="61" customFormat="1" ht="15.6" x14ac:dyDescent="0.3">
      <c r="K53" s="67"/>
      <c r="P53" s="62"/>
    </row>
    <row r="54" spans="4:17" s="61" customFormat="1" ht="15.6" x14ac:dyDescent="0.3">
      <c r="K54" s="67"/>
      <c r="P54" s="62"/>
    </row>
    <row r="55" spans="4:17" s="63" customFormat="1" ht="15.6" x14ac:dyDescent="0.3">
      <c r="K55" s="68"/>
      <c r="P55" s="64"/>
    </row>
    <row r="56" spans="4:17" s="63" customFormat="1" ht="15.6" x14ac:dyDescent="0.3">
      <c r="K56" s="68"/>
      <c r="P56" s="64"/>
    </row>
    <row r="57" spans="4:17" s="63" customFormat="1" ht="15.6" x14ac:dyDescent="0.3">
      <c r="D57" s="64"/>
      <c r="K57" s="68"/>
    </row>
    <row r="58" spans="4:17" s="63" customFormat="1" ht="15.6" x14ac:dyDescent="0.3">
      <c r="K58" s="68"/>
      <c r="P58" s="64"/>
    </row>
    <row r="59" spans="4:17" s="63" customFormat="1" ht="15.6" x14ac:dyDescent="0.3">
      <c r="K59" s="68"/>
      <c r="P59" s="64"/>
    </row>
    <row r="60" spans="4:17" s="63" customFormat="1" ht="15.6" x14ac:dyDescent="0.3">
      <c r="K60" s="68"/>
      <c r="P60" s="64"/>
    </row>
    <row r="61" spans="4:17" s="63" customFormat="1" ht="15.6" x14ac:dyDescent="0.3">
      <c r="D61" s="64"/>
      <c r="K61" s="68"/>
      <c r="O61" s="64"/>
      <c r="P61" s="64"/>
    </row>
    <row r="62" spans="4:17" s="63" customFormat="1" ht="15.6" x14ac:dyDescent="0.3">
      <c r="D62" s="64"/>
      <c r="K62" s="68"/>
      <c r="P62" s="64"/>
    </row>
    <row r="63" spans="4:17" s="63" customFormat="1" ht="15.6" x14ac:dyDescent="0.3">
      <c r="K63" s="68"/>
      <c r="P63" s="64"/>
    </row>
    <row r="64" spans="4:17" s="63" customFormat="1" ht="15.6" x14ac:dyDescent="0.3">
      <c r="H64" s="64"/>
      <c r="K64" s="68"/>
      <c r="L64" s="64"/>
      <c r="P64" s="64"/>
      <c r="Q64" s="64"/>
    </row>
    <row r="65" spans="3:20" s="63" customFormat="1" ht="15.6" x14ac:dyDescent="0.3">
      <c r="K65" s="68"/>
      <c r="O65" s="64"/>
      <c r="P65" s="64"/>
    </row>
    <row r="66" spans="3:20" s="63" customFormat="1" ht="15.6" x14ac:dyDescent="0.3">
      <c r="K66" s="68"/>
      <c r="O66" s="64"/>
      <c r="P66" s="64"/>
    </row>
    <row r="67" spans="3:20" s="63" customFormat="1" ht="15.6" x14ac:dyDescent="0.3">
      <c r="K67" s="68"/>
      <c r="P67" s="64"/>
      <c r="T67" s="64"/>
    </row>
    <row r="68" spans="3:20" s="63" customFormat="1" ht="15.6" x14ac:dyDescent="0.3">
      <c r="K68" s="68"/>
      <c r="P68" s="64"/>
    </row>
    <row r="69" spans="3:20" s="63" customFormat="1" ht="15.6" x14ac:dyDescent="0.3">
      <c r="K69" s="68"/>
      <c r="P69" s="64"/>
    </row>
    <row r="70" spans="3:20" s="63" customFormat="1" ht="15.6" x14ac:dyDescent="0.3">
      <c r="D70" s="64"/>
      <c r="K70" s="68"/>
      <c r="P70" s="64"/>
    </row>
    <row r="71" spans="3:20" s="63" customFormat="1" ht="15.6" x14ac:dyDescent="0.3">
      <c r="K71" s="68"/>
    </row>
    <row r="72" spans="3:20" s="63" customFormat="1" ht="15.6" x14ac:dyDescent="0.3">
      <c r="H72" s="64"/>
      <c r="K72" s="68"/>
      <c r="O72" s="64"/>
      <c r="P72" s="64"/>
    </row>
    <row r="73" spans="3:20" s="63" customFormat="1" ht="15.6" x14ac:dyDescent="0.3">
      <c r="D73" s="64"/>
      <c r="K73" s="68"/>
      <c r="P73" s="64"/>
    </row>
    <row r="74" spans="3:20" s="63" customFormat="1" ht="15.6" x14ac:dyDescent="0.3">
      <c r="D74" s="64"/>
      <c r="K74" s="68"/>
      <c r="P74" s="64"/>
    </row>
    <row r="75" spans="3:20" s="63" customFormat="1" ht="15.6" x14ac:dyDescent="0.3">
      <c r="C75" s="64"/>
      <c r="J75" s="64"/>
      <c r="K75" s="68"/>
      <c r="L75" s="64"/>
    </row>
    <row r="76" spans="3:20" s="63" customFormat="1" ht="15.6" x14ac:dyDescent="0.3">
      <c r="K76" s="68"/>
      <c r="P76" s="64"/>
    </row>
  </sheetData>
  <autoFilter ref="A1:Z24" xr:uid="{00000000-0009-0000-0000-000000000000}"/>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Аркуш2"/>
  <dimension ref="A1:AE10"/>
  <sheetViews>
    <sheetView tabSelected="1" topLeftCell="A19" workbookViewId="0">
      <selection activeCell="V3" sqref="V3"/>
    </sheetView>
  </sheetViews>
  <sheetFormatPr defaultColWidth="23.296875" defaultRowHeight="23.4" x14ac:dyDescent="0.45"/>
  <cols>
    <col min="1" max="1" width="6.59765625" customWidth="1"/>
    <col min="3" max="3" width="6.59765625" style="10" bestFit="1" customWidth="1"/>
    <col min="4" max="4" width="8.59765625" style="17" customWidth="1"/>
    <col min="5" max="5" width="38.59765625" bestFit="1" customWidth="1"/>
    <col min="6" max="6" width="6.59765625" style="10" bestFit="1" customWidth="1"/>
    <col min="8" max="8" width="6.59765625" style="10" bestFit="1" customWidth="1"/>
    <col min="9" max="9" width="23.296875" style="1"/>
    <col min="10" max="10" width="6.59765625" style="10" customWidth="1"/>
    <col min="11" max="11" width="43.5" customWidth="1"/>
    <col min="12" max="12" width="6.59765625" style="10" bestFit="1" customWidth="1"/>
    <col min="13" max="13" width="13" style="17" customWidth="1"/>
    <col min="14" max="14" width="34.5" customWidth="1"/>
    <col min="15" max="15" width="6.59765625" style="10" bestFit="1" customWidth="1"/>
    <col min="16" max="16" width="6.796875" style="17" customWidth="1"/>
    <col min="17" max="17" width="36.69921875" customWidth="1"/>
    <col min="18" max="18" width="6.69921875" style="10" customWidth="1"/>
    <col min="19" max="19" width="13.19921875" style="17" customWidth="1"/>
    <col min="20" max="20" width="26.59765625" customWidth="1"/>
    <col min="21" max="21" width="6.59765625" style="10" bestFit="1" customWidth="1"/>
    <col min="22" max="22" width="35.296875" customWidth="1"/>
    <col min="23" max="23" width="6.59765625" style="10" bestFit="1" customWidth="1"/>
    <col min="24" max="24" width="13.09765625" customWidth="1"/>
    <col min="25" max="25" width="23.296875" style="17"/>
    <col min="26" max="26" width="6.59765625" style="39" customWidth="1"/>
    <col min="27" max="27" width="9.09765625" style="15" customWidth="1"/>
    <col min="29" max="29" width="7.59765625" style="10" customWidth="1"/>
    <col min="31" max="31" width="6.59765625" style="10" bestFit="1" customWidth="1"/>
  </cols>
  <sheetData>
    <row r="1" spans="1:31" s="1" customFormat="1" ht="105.6" thickBot="1" x14ac:dyDescent="0.5">
      <c r="A1" s="2" t="s">
        <v>0</v>
      </c>
      <c r="B1" s="4" t="s">
        <v>1</v>
      </c>
      <c r="C1" s="9"/>
      <c r="D1" s="22" t="s">
        <v>2</v>
      </c>
      <c r="E1" s="52" t="s">
        <v>3</v>
      </c>
      <c r="F1" s="47"/>
      <c r="G1" s="53" t="s">
        <v>4</v>
      </c>
      <c r="H1" s="41"/>
      <c r="I1" s="23" t="s">
        <v>5</v>
      </c>
      <c r="J1" s="24"/>
      <c r="K1" s="6" t="s">
        <v>6</v>
      </c>
      <c r="L1" s="12"/>
      <c r="M1" s="16" t="s">
        <v>7</v>
      </c>
      <c r="N1" s="3" t="s">
        <v>8</v>
      </c>
      <c r="O1" s="8"/>
      <c r="P1" s="16" t="s">
        <v>9</v>
      </c>
      <c r="Q1" s="20" t="s">
        <v>10</v>
      </c>
      <c r="R1" s="43"/>
      <c r="S1" s="22" t="s">
        <v>11</v>
      </c>
      <c r="T1" s="5" t="s">
        <v>12</v>
      </c>
      <c r="U1" s="41"/>
      <c r="V1" s="23" t="s">
        <v>65</v>
      </c>
      <c r="W1" s="25"/>
      <c r="X1" s="16" t="s">
        <v>14</v>
      </c>
      <c r="Y1" s="21" t="s">
        <v>15</v>
      </c>
      <c r="Z1" s="39"/>
      <c r="AA1" s="38" t="s">
        <v>16</v>
      </c>
      <c r="AB1" s="34" t="s">
        <v>17</v>
      </c>
      <c r="AC1" s="36"/>
      <c r="AD1" s="7" t="s">
        <v>18</v>
      </c>
      <c r="AE1" s="56"/>
    </row>
    <row r="2" spans="1:31" s="15" customFormat="1" ht="42.75" customHeight="1" thickBot="1" x14ac:dyDescent="0.5">
      <c r="B2" s="28" t="s">
        <v>21</v>
      </c>
      <c r="C2" s="9">
        <f>COUNTIF(Відповіді!B:B,B2)</f>
        <v>31</v>
      </c>
      <c r="D2" s="17"/>
      <c r="E2" s="29" t="s">
        <v>22</v>
      </c>
      <c r="F2" s="48">
        <f>COUNTIF(Відповіді!D:D,E2)</f>
        <v>24</v>
      </c>
      <c r="G2" s="30" t="s">
        <v>28</v>
      </c>
      <c r="H2" s="42">
        <f>COUNTIF(Відповіді!E:E,G2)</f>
        <v>17</v>
      </c>
      <c r="I2" s="31" t="s">
        <v>24</v>
      </c>
      <c r="J2" s="46">
        <f>COUNTIF(Відповіді!F:F,I2)</f>
        <v>26</v>
      </c>
      <c r="K2" s="32" t="s">
        <v>25</v>
      </c>
      <c r="L2" s="13">
        <f>COUNTIF(Відповіді!G:G,K2)</f>
        <v>31</v>
      </c>
      <c r="N2" s="28" t="s">
        <v>26</v>
      </c>
      <c r="O2" s="9">
        <f>COUNTIF(Відповіді!I:I,N2)</f>
        <v>19</v>
      </c>
      <c r="P2" s="14"/>
      <c r="Q2" s="70" t="s">
        <v>64</v>
      </c>
      <c r="R2" s="44">
        <f>COUNTIF(Відповіді!K:K,Q2)</f>
        <v>15</v>
      </c>
      <c r="T2" s="30" t="s">
        <v>28</v>
      </c>
      <c r="U2" s="42">
        <f>COUNTIF(Відповіді!M:M,T2)</f>
        <v>22</v>
      </c>
      <c r="V2" s="69" t="s">
        <v>35</v>
      </c>
      <c r="W2" s="25">
        <f>COUNTIF(Відповіді!N:N,V2)</f>
        <v>29</v>
      </c>
      <c r="Y2" s="26" t="s">
        <v>61</v>
      </c>
      <c r="Z2" s="40">
        <f>COUNTIF(Відповіді!P:P,Y2)</f>
        <v>0</v>
      </c>
      <c r="AB2" s="35" t="s">
        <v>28</v>
      </c>
      <c r="AC2" s="36">
        <f>COUNTIF(Відповіді!R:R,AB2)</f>
        <v>34</v>
      </c>
      <c r="AD2" s="27" t="s">
        <v>29</v>
      </c>
      <c r="AE2" s="57">
        <f>COUNTIF(Відповіді!S:S,AD2)</f>
        <v>15</v>
      </c>
    </row>
    <row r="3" spans="1:31" s="15" customFormat="1" ht="42.75" customHeight="1" x14ac:dyDescent="0.45">
      <c r="B3" s="59" t="s">
        <v>36</v>
      </c>
      <c r="C3" s="9">
        <f>COUNTIF(Відповіді!B:B,B3)</f>
        <v>3</v>
      </c>
      <c r="D3" s="17"/>
      <c r="E3" s="29" t="s">
        <v>47</v>
      </c>
      <c r="F3" s="48">
        <f>COUNTIF(Відповіді!D:D,E3)</f>
        <v>4</v>
      </c>
      <c r="G3" s="30" t="s">
        <v>30</v>
      </c>
      <c r="H3" s="42">
        <f>COUNTIF(Відповіді!E:E,G3)</f>
        <v>10</v>
      </c>
      <c r="I3" s="31" t="s">
        <v>48</v>
      </c>
      <c r="J3" s="46">
        <f>COUNTIF(Відповіді!F:F,I3)</f>
        <v>5</v>
      </c>
      <c r="K3" s="32" t="s">
        <v>32</v>
      </c>
      <c r="L3" s="13">
        <f>COUNTIF(Відповіді!G:G,K3)</f>
        <v>3</v>
      </c>
      <c r="N3" s="28" t="s">
        <v>33</v>
      </c>
      <c r="O3" s="9">
        <f>COUNTIF(Відповіді!I:I,N3)</f>
        <v>15</v>
      </c>
      <c r="P3" s="14"/>
      <c r="Q3" s="33" t="s">
        <v>34</v>
      </c>
      <c r="R3" s="44">
        <f>COUNTIF(Відповіді!K:K,Q3)</f>
        <v>19</v>
      </c>
      <c r="T3" s="30" t="s">
        <v>38</v>
      </c>
      <c r="U3" s="42">
        <f>COUNTIF(Відповіді!M:M,T3)</f>
        <v>12</v>
      </c>
      <c r="V3" s="31" t="s">
        <v>42</v>
      </c>
      <c r="W3" s="25">
        <f>COUNTIF(Відповіді!N:N,V3)</f>
        <v>5</v>
      </c>
      <c r="Y3" s="26" t="s">
        <v>53</v>
      </c>
      <c r="Z3" s="40">
        <f>COUNTIF(Відповіді!P:P,Y3)</f>
        <v>3</v>
      </c>
      <c r="AB3" s="35" t="s">
        <v>30</v>
      </c>
      <c r="AC3" s="36">
        <f>COUNTIF(Відповіді!R:R,AB3)</f>
        <v>0</v>
      </c>
      <c r="AD3" s="27" t="s">
        <v>39</v>
      </c>
      <c r="AE3" s="57">
        <f>COUNTIF(Відповіді!S:S,AD3)</f>
        <v>12</v>
      </c>
    </row>
    <row r="4" spans="1:31" s="15" customFormat="1" ht="42.75" customHeight="1" x14ac:dyDescent="0.45">
      <c r="B4" s="59" t="s">
        <v>45</v>
      </c>
      <c r="C4" s="9">
        <f>COUNTIF(Відповіді!B:B,B4)</f>
        <v>0</v>
      </c>
      <c r="D4" s="17"/>
      <c r="E4" s="29" t="s">
        <v>37</v>
      </c>
      <c r="F4" s="48">
        <f>COUNTIF(Відповіді!D:D,E4)</f>
        <v>6</v>
      </c>
      <c r="G4" s="30" t="s">
        <v>23</v>
      </c>
      <c r="H4" s="42">
        <f>COUNTIF(Відповіді!E:E,G4)</f>
        <v>7</v>
      </c>
      <c r="I4" s="31" t="s">
        <v>31</v>
      </c>
      <c r="J4" s="46">
        <f>COUNTIF(Відповіді!F:F,I4)</f>
        <v>3</v>
      </c>
      <c r="K4" s="32" t="s">
        <v>63</v>
      </c>
      <c r="L4" s="13">
        <f>COUNTIF(Відповіді!G:G,K4)</f>
        <v>0</v>
      </c>
      <c r="N4" s="28" t="s">
        <v>49</v>
      </c>
      <c r="O4" s="9">
        <f>COUNTIF(Відповіді!I:I,N4)</f>
        <v>0</v>
      </c>
      <c r="P4" s="14"/>
      <c r="Q4" s="33" t="s">
        <v>50</v>
      </c>
      <c r="R4" s="45">
        <f>COUNTIF(Відповіді!K:K,Q4)</f>
        <v>0</v>
      </c>
      <c r="T4" s="30" t="s">
        <v>27</v>
      </c>
      <c r="U4" s="42">
        <f>COUNTIF(Відповіді!M:M,T4)</f>
        <v>0</v>
      </c>
      <c r="V4" s="31" t="s">
        <v>51</v>
      </c>
      <c r="W4" s="25">
        <f>COUNTIF(Відповіді!N:N,V4)</f>
        <v>0</v>
      </c>
      <c r="Y4" s="26" t="s">
        <v>54</v>
      </c>
      <c r="Z4" s="40">
        <f>COUNTIF(Відповіді!P:P,Y4)</f>
        <v>0</v>
      </c>
      <c r="AB4" s="37" t="s">
        <v>44</v>
      </c>
      <c r="AC4" s="36">
        <f>COUNTIF(Відповіді!R:R,AB4)</f>
        <v>0</v>
      </c>
      <c r="AD4" s="58" t="s">
        <v>40</v>
      </c>
      <c r="AE4" s="57">
        <f>COUNTIF(Відповіді!S:S,AD4)</f>
        <v>2</v>
      </c>
    </row>
    <row r="5" spans="1:31" s="15" customFormat="1" ht="42.75" customHeight="1" x14ac:dyDescent="0.45">
      <c r="B5" s="28" t="s">
        <v>46</v>
      </c>
      <c r="C5" s="9">
        <f>COUNTIF(Відповіді!B:B,B5)</f>
        <v>0</v>
      </c>
      <c r="D5" s="17"/>
      <c r="E5" s="29" t="s">
        <v>41</v>
      </c>
      <c r="F5" s="48">
        <f>COUNTIF(Відповіді!D:D,E5)</f>
        <v>0</v>
      </c>
      <c r="H5" s="10"/>
      <c r="I5" s="31" t="s">
        <v>43</v>
      </c>
      <c r="J5" s="46">
        <f>COUNTIF(Відповіді!F:F,I5)</f>
        <v>0</v>
      </c>
      <c r="L5" s="10"/>
      <c r="M5" s="18"/>
      <c r="O5" s="10"/>
      <c r="R5" s="10"/>
      <c r="U5" s="10"/>
      <c r="V5" s="31" t="s">
        <v>52</v>
      </c>
      <c r="W5" s="25">
        <f>COUNTIF(Відповіді!N:N,V5)</f>
        <v>0</v>
      </c>
      <c r="Y5" s="26" t="s">
        <v>55</v>
      </c>
      <c r="Z5" s="40">
        <f>COUNTIF(Відповіді!P:P,Y5)</f>
        <v>1</v>
      </c>
      <c r="AC5" s="10"/>
      <c r="AD5" s="58" t="s">
        <v>62</v>
      </c>
      <c r="AE5" s="57">
        <f>COUNTIF(Відповіді!S:S,AD5)</f>
        <v>5</v>
      </c>
    </row>
    <row r="6" spans="1:31" s="11" customFormat="1" ht="42.75" customHeight="1" x14ac:dyDescent="0.5">
      <c r="C6" s="54">
        <f>SUM(C2:C5)</f>
        <v>34</v>
      </c>
      <c r="F6" s="54">
        <f>SUM(F2:F5)</f>
        <v>34</v>
      </c>
      <c r="H6" s="54">
        <f>SUM(H2:H5)</f>
        <v>34</v>
      </c>
      <c r="I6" s="49"/>
      <c r="J6" s="55">
        <f>SUM(J2:J5)</f>
        <v>34</v>
      </c>
      <c r="L6" s="54">
        <f>SUM(L2:L5)</f>
        <v>34</v>
      </c>
      <c r="O6" s="11">
        <f>SUM(O2:O5)</f>
        <v>34</v>
      </c>
      <c r="R6" s="11">
        <f>SUM(R2:R5)</f>
        <v>34</v>
      </c>
      <c r="U6" s="11">
        <f>SUM(U2:U5)</f>
        <v>34</v>
      </c>
      <c r="W6" s="11">
        <f>SUM(W2:W5)</f>
        <v>34</v>
      </c>
      <c r="Y6" s="50" t="s">
        <v>56</v>
      </c>
      <c r="Z6" s="51">
        <f>COUNTIF(Відповіді!P:P,Y6)</f>
        <v>2</v>
      </c>
      <c r="AC6" s="11">
        <f>SUM(AC2:AC5)</f>
        <v>34</v>
      </c>
      <c r="AE6" s="11">
        <f>SUM(AE2:AE5)</f>
        <v>34</v>
      </c>
    </row>
    <row r="7" spans="1:31" s="15" customFormat="1" ht="42.75" customHeight="1" x14ac:dyDescent="0.45">
      <c r="C7" s="10"/>
      <c r="D7" s="17"/>
      <c r="F7" s="10"/>
      <c r="H7" s="10"/>
      <c r="I7" s="18"/>
      <c r="J7" s="10"/>
      <c r="L7" s="10"/>
      <c r="O7" s="10"/>
      <c r="R7" s="10"/>
      <c r="U7" s="10"/>
      <c r="W7" s="10"/>
      <c r="Y7" s="26" t="s">
        <v>57</v>
      </c>
      <c r="Z7" s="40">
        <f>COUNTIF(Відповіді!P:P,Y7)</f>
        <v>0</v>
      </c>
      <c r="AC7" s="10"/>
      <c r="AE7" s="10"/>
    </row>
    <row r="8" spans="1:31" s="15" customFormat="1" ht="42.75" customHeight="1" x14ac:dyDescent="0.45">
      <c r="C8" s="10"/>
      <c r="D8" s="17"/>
      <c r="F8" s="10"/>
      <c r="H8" s="10"/>
      <c r="I8" s="18"/>
      <c r="J8" s="10"/>
      <c r="L8" s="10"/>
      <c r="O8" s="10"/>
      <c r="R8" s="10"/>
      <c r="U8" s="10"/>
      <c r="W8" s="10"/>
      <c r="Y8" s="26" t="s">
        <v>58</v>
      </c>
      <c r="Z8" s="40">
        <f>COUNTIF(Відповіді!P:P,Y8)</f>
        <v>1</v>
      </c>
      <c r="AC8" s="10"/>
      <c r="AE8" s="10"/>
    </row>
    <row r="9" spans="1:31" s="15" customFormat="1" ht="42.75" customHeight="1" x14ac:dyDescent="0.45">
      <c r="C9" s="10"/>
      <c r="D9" s="17"/>
      <c r="F9" s="10"/>
      <c r="H9" s="10"/>
      <c r="I9" s="18"/>
      <c r="J9" s="10"/>
      <c r="L9" s="10"/>
      <c r="O9" s="10"/>
      <c r="R9" s="10"/>
      <c r="U9" s="10"/>
      <c r="W9" s="10"/>
      <c r="Y9" s="26" t="s">
        <v>59</v>
      </c>
      <c r="Z9" s="40">
        <f>COUNTIF(Відповіді!P:P,Y9)</f>
        <v>1</v>
      </c>
      <c r="AC9" s="10"/>
      <c r="AE9" s="10"/>
    </row>
    <row r="10" spans="1:31" s="15" customFormat="1" ht="42.75" customHeight="1" x14ac:dyDescent="0.45">
      <c r="C10" s="10"/>
      <c r="D10" s="17"/>
      <c r="F10" s="10"/>
      <c r="H10" s="10"/>
      <c r="I10" s="18"/>
      <c r="J10" s="10"/>
      <c r="L10" s="10"/>
      <c r="O10" s="10"/>
      <c r="R10" s="10"/>
      <c r="U10" s="10"/>
      <c r="W10" s="10"/>
      <c r="Y10" s="26" t="s">
        <v>60</v>
      </c>
      <c r="Z10" s="40">
        <f>COUNTIF(Відповіді!P:P,Y10)</f>
        <v>1</v>
      </c>
      <c r="AC10" s="10"/>
      <c r="AE10" s="10"/>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sqref="A1:B4"/>
    </sheetView>
  </sheetViews>
  <sheetFormatPr defaultRowHeight="15.6"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Відповіді</vt:lpstr>
      <vt:lpstr>Аркуш1</vt:lpstr>
      <vt:lpstr>Аркуш2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Ольга Якимик</cp:lastModifiedBy>
  <dcterms:created xsi:type="dcterms:W3CDTF">2023-12-20T08:32:21Z</dcterms:created>
  <dcterms:modified xsi:type="dcterms:W3CDTF">2026-07-14T09:35:14Z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2023-12-18T12:07:37+02:00</dcterms:created>
  <dcterms:modified xsi:type="dcterms:W3CDTF">2023-12-18T12:07:37+02:00</dcterms:modified>
  <cp:revision>0</cp:revision>
</cp:coreProperties>
</file>